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10920"/>
  </bookViews>
  <sheets>
    <sheet name="Лист2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K8" i="2"/>
  <c r="C140"/>
  <c r="C141"/>
  <c r="C142"/>
  <c r="C143"/>
  <c r="C144"/>
  <c r="C139"/>
  <c r="C138"/>
  <c r="K7"/>
  <c r="C91"/>
  <c r="G7"/>
  <c r="G8"/>
  <c r="E8"/>
  <c r="F8"/>
  <c r="H8"/>
  <c r="I8"/>
  <c r="J8"/>
  <c r="L8"/>
  <c r="E7"/>
  <c r="F7"/>
  <c r="H7"/>
  <c r="I7"/>
  <c r="J7"/>
  <c r="L7"/>
  <c r="E6"/>
  <c r="F6"/>
  <c r="G6"/>
  <c r="H6"/>
  <c r="I6"/>
  <c r="J6"/>
  <c r="K6"/>
  <c r="L6"/>
  <c r="E5"/>
  <c r="F5"/>
  <c r="G5"/>
  <c r="H5"/>
  <c r="I5"/>
  <c r="J5"/>
  <c r="K5"/>
  <c r="L5"/>
  <c r="D6"/>
  <c r="D7"/>
  <c r="D8"/>
  <c r="D5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2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5"/>
  <c r="C126"/>
  <c r="C127"/>
  <c r="C128"/>
  <c r="C129"/>
  <c r="C130"/>
  <c r="C131"/>
  <c r="C132"/>
  <c r="C133"/>
  <c r="C134"/>
  <c r="C135"/>
  <c r="C136"/>
  <c r="C137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13"/>
  <c r="C14"/>
  <c r="C15"/>
  <c r="C16"/>
  <c r="C17"/>
  <c r="C18"/>
  <c r="C19"/>
  <c r="C20"/>
  <c r="C12"/>
  <c r="C10"/>
  <c r="C6" l="1"/>
  <c r="C5"/>
  <c r="D4"/>
  <c r="C4" s="1"/>
  <c r="C7"/>
  <c r="C8"/>
</calcChain>
</file>

<file path=xl/sharedStrings.xml><?xml version="1.0" encoding="utf-8"?>
<sst xmlns="http://schemas.openxmlformats.org/spreadsheetml/2006/main" count="243" uniqueCount="82">
  <si>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</si>
  <si>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тыс. рублей всего</t>
  </si>
  <si>
    <t>Всего по муниципальной программе, в том числе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</si>
  <si>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</si>
  <si>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</si>
  <si>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</si>
  <si>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</si>
  <si>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</si>
  <si>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 xml:space="preserve">Всего по капитальным вложениям, </t>
  </si>
  <si>
    <t>в том числе</t>
  </si>
  <si>
    <t>3.1.</t>
  </si>
  <si>
    <t>создание сайта  МКУК историко-культурного центра им. Б. М. Кустодиева  в информационно-телекоммуникационной сети «Интернет»</t>
  </si>
  <si>
    <t>3.2.</t>
  </si>
  <si>
    <t>приобретение фондового оборудования и технических средств МКУК историко-культурного центра им. Б. М. Кустодиева</t>
  </si>
  <si>
    <t>Проведение экскурсий     по   муниципальным туристическим маршрутам</t>
  </si>
  <si>
    <t>3.4.</t>
  </si>
  <si>
    <t>Создание условий для посещения МКУК историко-культурного центра им. Б. М. Кустодиева людей с ОВЗ</t>
  </si>
  <si>
    <t>3.5.</t>
  </si>
  <si>
    <t>Обеспечение сохранности музейных предметов</t>
  </si>
  <si>
    <t xml:space="preserve"> Государственная поддержка лучших муниципальных учреждений культуры</t>
  </si>
  <si>
    <t>Комплектование книжных фондов библиотек</t>
  </si>
  <si>
    <t>государственная поддержка лучших сельских учреждений культуры, укрепление  материально-технической базы  библиотек</t>
  </si>
  <si>
    <t>создание сайта МКУК ЦБС</t>
  </si>
  <si>
    <t>государственная поддержка лучших работников культуры</t>
  </si>
  <si>
    <t>Проведение  и участие учреждений культуры  в конкурсах, фестивалях народного творчества различных уровней</t>
  </si>
  <si>
    <t>ремонтные работы (текущий ремонт) в отношении Александровского СДК, расположенного в населенном пункте с числом жителей до 50 тысяч человек.</t>
  </si>
  <si>
    <t>ремонт  культурно-досуговых учреждений культуры</t>
  </si>
  <si>
    <t>Поддержка лучших муниципальных учреждений культуры</t>
  </si>
  <si>
    <t>государственная поддержка лучших работников сельских учреждений культуры</t>
  </si>
  <si>
    <t>Проведение  народных праздников, выставок народного творчества, историко-краеведческих чтений</t>
  </si>
  <si>
    <t>Проведение культурно – досуговых мероприятий  для граждан старшего поколения</t>
  </si>
  <si>
    <t>приобретение  хореографических, хоровых костюмов, обуви для учащихся МКОУ ДОД ДШИ</t>
  </si>
  <si>
    <t>Проведение  и участие  учащихся  МКУО ДО ДШИ   в конкурсах и фестивалях различного уровня</t>
  </si>
  <si>
    <t>Приобретение музыкальных инструментов, оборудования и материалов для детских школ искусств и профессиональных образовательных организаций, находящихся в ведении органов государственной власти субъектов Российской Федерации или  муниципальных образований в сфере культуры</t>
  </si>
  <si>
    <t>организация и проведение физкультурных и спортивных мероприятий в рамках календарного плана физкультурных и спортивных мероприятий Островского муниципального района</t>
  </si>
  <si>
    <t>обеспечение участия спортсменов района в соревнованиях различного уровня</t>
  </si>
  <si>
    <t>денежное поощрение спортсменов, занявших призовые места на соревнованиях областного и всероссийского уровня, а также их непосредственных тренеров</t>
  </si>
  <si>
    <t>проведение спортивных мероприятий для инвалидов</t>
  </si>
  <si>
    <t>приобретение спортивного инвентаря, оборудования и экипировки для сборных команд Островского муниципального района, проведение ремонтных работ</t>
  </si>
  <si>
    <t xml:space="preserve"> Установка площадки ГТО</t>
  </si>
  <si>
    <t xml:space="preserve">№ строки </t>
  </si>
  <si>
    <t>3.3.</t>
  </si>
  <si>
    <t>3.6.</t>
  </si>
  <si>
    <t>4.1.</t>
  </si>
  <si>
    <t>4.3.</t>
  </si>
  <si>
    <t>4.2.</t>
  </si>
  <si>
    <t>4.4.</t>
  </si>
  <si>
    <t>4.5.</t>
  </si>
  <si>
    <t>5.1.</t>
  </si>
  <si>
    <t>5.2.</t>
  </si>
  <si>
    <t>5.4.</t>
  </si>
  <si>
    <t>5.5.</t>
  </si>
  <si>
    <t>5.2.1.</t>
  </si>
  <si>
    <t>5.2.2.</t>
  </si>
  <si>
    <t>6.1.</t>
  </si>
  <si>
    <t>6.2.</t>
  </si>
  <si>
    <t>7.1.</t>
  </si>
  <si>
    <t>7.2.</t>
  </si>
  <si>
    <t>7.3.</t>
  </si>
  <si>
    <t>7.4.</t>
  </si>
  <si>
    <t>8.1.</t>
  </si>
  <si>
    <t>8.2.</t>
  </si>
  <si>
    <t>8.3.</t>
  </si>
  <si>
    <t>9.1.</t>
  </si>
  <si>
    <t>10.1.</t>
  </si>
  <si>
    <t>10.2.</t>
  </si>
  <si>
    <r>
      <t xml:space="preserve"> </t>
    </r>
    <r>
      <rPr>
        <b/>
        <sz val="10"/>
        <color theme="1"/>
        <rFont val="Times New Roman"/>
        <family val="1"/>
        <charset val="204"/>
      </rPr>
      <t>Задача 1</t>
    </r>
    <r>
      <rPr>
        <sz val="10"/>
        <color theme="1"/>
        <rFont val="Times New Roman"/>
        <family val="1"/>
        <charset val="204"/>
      </rPr>
      <t>. Сохранение исторического и культурного наследия и его использование для воспитания и образования граждан Островского муниципального района</t>
    </r>
  </si>
  <si>
    <r>
      <t xml:space="preserve"> </t>
    </r>
    <r>
      <rPr>
        <b/>
        <sz val="10"/>
        <color theme="1"/>
        <rFont val="Times New Roman"/>
        <family val="1"/>
        <charset val="204"/>
      </rPr>
      <t>задача 2</t>
    </r>
    <r>
      <rPr>
        <sz val="10"/>
        <color theme="1"/>
        <rFont val="Times New Roman"/>
        <family val="1"/>
        <charset val="204"/>
      </rPr>
      <t>. Обеспечение гражданам Островского муниципального района доступа к знаниям, информации и культурным ценностям</t>
    </r>
  </si>
  <si>
    <r>
      <t>Задача 3.</t>
    </r>
    <r>
      <rPr>
        <sz val="10"/>
        <color theme="1"/>
        <rFont val="Times New Roman"/>
        <family val="1"/>
        <charset val="204"/>
      </rPr>
      <t>Создание условий для реализации каждым человеком его творческого потенциала</t>
    </r>
  </si>
  <si>
    <r>
      <rPr>
        <sz val="10"/>
        <color rgb="FF000000"/>
        <rFont val="Times New Roman"/>
        <family val="1"/>
        <charset val="204"/>
      </rPr>
      <t xml:space="preserve">Обеспечение развития  и </t>
    </r>
    <r>
      <rPr>
        <sz val="10"/>
        <color theme="1"/>
        <rFont val="Times New Roman"/>
        <family val="1"/>
        <charset val="204"/>
      </rPr>
      <t>укрепления материальной базы домов культуры в населенных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пунктах с числом жителей до 50 тыс. человек</t>
    </r>
  </si>
  <si>
    <r>
      <t xml:space="preserve">развитие и </t>
    </r>
    <r>
      <rPr>
        <sz val="10"/>
        <color theme="1"/>
        <rFont val="Times New Roman"/>
        <family val="1"/>
        <charset val="204"/>
      </rPr>
      <t>укрепление материально-технической  базы домов культуры(и их филиалов), расположенных в населенных пунктах с числом жителей до 50 тыс. человек</t>
    </r>
  </si>
  <si>
    <r>
      <t>Задача 4.</t>
    </r>
    <r>
      <rPr>
        <sz val="10"/>
        <color theme="1"/>
        <rFont val="Times New Roman"/>
        <family val="1"/>
        <charset val="204"/>
      </rPr>
      <t xml:space="preserve">  Передача от поколения к поколению традиционных для российского общества ценностей, норм, традиций и обычаев</t>
    </r>
  </si>
  <si>
    <r>
      <t>Задача 5.</t>
    </r>
    <r>
      <rPr>
        <sz val="10"/>
        <color theme="1"/>
        <rFont val="Times New Roman"/>
        <family val="1"/>
        <charset val="204"/>
      </rPr>
      <t xml:space="preserve"> Создание условий для воспитания граждан</t>
    </r>
  </si>
  <si>
    <r>
      <t xml:space="preserve">Обеспечение развития и </t>
    </r>
    <r>
      <rPr>
        <sz val="10"/>
        <color theme="1"/>
        <rFont val="Times New Roman"/>
        <family val="1"/>
        <charset val="204"/>
      </rPr>
      <t>укрепления материальной базы  МКОУ ДО ДШИ</t>
    </r>
  </si>
  <si>
    <r>
      <t>Задача 6.</t>
    </r>
    <r>
      <rPr>
        <sz val="10"/>
        <color theme="1"/>
        <rFont val="Times New Roman"/>
        <family val="1"/>
        <charset val="204"/>
      </rPr>
      <t xml:space="preserve">   Развитие и поддержка массового спорта и физкультурно-оздоровительного движения в Островском муниципальном районе</t>
    </r>
  </si>
  <si>
    <r>
      <t>Задача7.</t>
    </r>
    <r>
      <rPr>
        <sz val="10"/>
        <color theme="1"/>
        <rFont val="Times New Roman"/>
        <family val="1"/>
        <charset val="204"/>
      </rPr>
      <t xml:space="preserve"> Развитие физической культуры и спорта инвалидов</t>
    </r>
  </si>
  <si>
    <r>
      <t>Задача 8.</t>
    </r>
    <r>
      <rPr>
        <sz val="10"/>
        <color theme="1"/>
        <rFont val="Times New Roman"/>
        <family val="1"/>
        <charset val="204"/>
      </rPr>
      <t xml:space="preserve"> Развитие инфраструктуры физической культуры и спорта, укрепление материально-технической базы учреждений физкультурно-спортивной направленности</t>
    </r>
  </si>
  <si>
    <t>Объем расходов на выполнение мероприятия за счет всех источников ресурсного обеспечения, тыс.руб.</t>
  </si>
  <si>
    <t>Номер строки целевых показателей, на достижение которых направлены мероприятия</t>
  </si>
  <si>
    <t>Проведение мероприятий РВО</t>
  </si>
  <si>
    <t>5.6.</t>
  </si>
  <si>
    <t>14.40082</t>
  </si>
</sst>
</file>

<file path=xl/styles.xml><?xml version="1.0" encoding="utf-8"?>
<styleSheet xmlns="http://schemas.openxmlformats.org/spreadsheetml/2006/main">
  <numFmts count="1">
    <numFmt numFmtId="164" formatCode="0.0000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7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0"/>
  <sheetViews>
    <sheetView tabSelected="1" workbookViewId="0">
      <selection activeCell="D4" sqref="D4"/>
    </sheetView>
  </sheetViews>
  <sheetFormatPr defaultRowHeight="15"/>
  <cols>
    <col min="1" max="1" width="5.28515625" customWidth="1"/>
    <col min="2" max="2" width="16.85546875" customWidth="1"/>
    <col min="3" max="3" width="13.5703125" customWidth="1"/>
    <col min="4" max="4" width="10.42578125" customWidth="1"/>
    <col min="5" max="5" width="10.7109375" customWidth="1"/>
    <col min="6" max="6" width="10.140625" customWidth="1"/>
    <col min="7" max="8" width="10.28515625" customWidth="1"/>
    <col min="9" max="9" width="10.42578125" customWidth="1"/>
    <col min="10" max="10" width="10.28515625" customWidth="1"/>
    <col min="11" max="12" width="10.140625" customWidth="1"/>
    <col min="13" max="13" width="13.42578125" customWidth="1"/>
    <col min="14" max="14" width="21.28515625" customWidth="1"/>
  </cols>
  <sheetData>
    <row r="1" spans="1:13" ht="15" customHeight="1">
      <c r="A1" s="22" t="s">
        <v>40</v>
      </c>
      <c r="B1" s="22" t="s">
        <v>0</v>
      </c>
      <c r="C1" s="22" t="s">
        <v>1</v>
      </c>
      <c r="D1" s="22" t="s">
        <v>77</v>
      </c>
      <c r="E1" s="22"/>
      <c r="F1" s="22"/>
      <c r="G1" s="22"/>
      <c r="H1" s="22"/>
      <c r="I1" s="22"/>
      <c r="J1" s="22"/>
      <c r="K1" s="22"/>
      <c r="L1" s="22"/>
      <c r="M1" s="22"/>
    </row>
    <row r="2" spans="1:13" ht="118.5" customHeight="1">
      <c r="A2" s="23"/>
      <c r="B2" s="22"/>
      <c r="C2" s="22"/>
      <c r="D2" s="1">
        <v>2018</v>
      </c>
      <c r="E2" s="1">
        <v>2019</v>
      </c>
      <c r="F2" s="1">
        <v>2020</v>
      </c>
      <c r="G2" s="1">
        <v>2021</v>
      </c>
      <c r="H2" s="1">
        <v>2022</v>
      </c>
      <c r="I2" s="1">
        <v>2023</v>
      </c>
      <c r="J2" s="1">
        <v>2024</v>
      </c>
      <c r="K2" s="1">
        <v>2025</v>
      </c>
      <c r="L2" s="1">
        <v>2026</v>
      </c>
      <c r="M2" s="1" t="s">
        <v>78</v>
      </c>
    </row>
    <row r="3" spans="1:13">
      <c r="A3" s="1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</row>
    <row r="4" spans="1:13" ht="51">
      <c r="A4" s="3">
        <v>1</v>
      </c>
      <c r="B4" s="4" t="s">
        <v>2</v>
      </c>
      <c r="C4" s="5">
        <f t="shared" ref="C4:C8" si="0">D4+E4+F4+G4+H4+I4+J4+K4+L4</f>
        <v>21200.83553</v>
      </c>
      <c r="D4" s="5">
        <f>D5+D6+D7+D8</f>
        <v>2181.89473</v>
      </c>
      <c r="E4" s="5">
        <v>2341.3449999999998</v>
      </c>
      <c r="F4" s="5">
        <v>2398.26062</v>
      </c>
      <c r="G4" s="5">
        <v>3237.63058</v>
      </c>
      <c r="H4" s="5">
        <v>2231.04</v>
      </c>
      <c r="I4" s="5">
        <v>1844</v>
      </c>
      <c r="J4" s="5">
        <v>1176.8006</v>
      </c>
      <c r="K4" s="5">
        <v>3408.364</v>
      </c>
      <c r="L4" s="5">
        <v>2381.5</v>
      </c>
      <c r="M4" s="1"/>
    </row>
    <row r="5" spans="1:13" ht="20.25" customHeight="1">
      <c r="A5" s="3"/>
      <c r="B5" s="6" t="s">
        <v>3</v>
      </c>
      <c r="C5" s="5">
        <f t="shared" si="0"/>
        <v>7005.43462</v>
      </c>
      <c r="D5" s="5">
        <f t="shared" ref="D5:L5" si="1">D12+D17+D52+D82+D126+D141+D166+D186+D196</f>
        <v>1200</v>
      </c>
      <c r="E5" s="5">
        <f t="shared" si="1"/>
        <v>900</v>
      </c>
      <c r="F5" s="5">
        <f t="shared" si="1"/>
        <v>900</v>
      </c>
      <c r="G5" s="5">
        <f t="shared" si="1"/>
        <v>2308.38033</v>
      </c>
      <c r="H5" s="5">
        <f t="shared" si="1"/>
        <v>724.63806999999997</v>
      </c>
      <c r="I5" s="5">
        <f t="shared" si="1"/>
        <v>246.59971999999999</v>
      </c>
      <c r="J5" s="5">
        <f t="shared" si="1"/>
        <v>35.459220000000002</v>
      </c>
      <c r="K5" s="5">
        <f t="shared" si="1"/>
        <v>302.58244999999999</v>
      </c>
      <c r="L5" s="5">
        <f t="shared" si="1"/>
        <v>387.77483000000001</v>
      </c>
      <c r="M5" s="1"/>
    </row>
    <row r="6" spans="1:13">
      <c r="A6" s="3"/>
      <c r="B6" s="6" t="s">
        <v>4</v>
      </c>
      <c r="C6" s="5">
        <f t="shared" si="0"/>
        <v>534.56097000000011</v>
      </c>
      <c r="D6" s="5">
        <f t="shared" ref="D6:L6" si="2">D13+D18+D53+D83+D127+D142+D167+D187+D197</f>
        <v>57.894730000000003</v>
      </c>
      <c r="E6" s="5">
        <f t="shared" si="2"/>
        <v>36.844999999999999</v>
      </c>
      <c r="F6" s="5">
        <f t="shared" si="2"/>
        <v>42.105260000000001</v>
      </c>
      <c r="G6" s="5">
        <f t="shared" si="2"/>
        <v>121.50266999999999</v>
      </c>
      <c r="H6" s="5">
        <f t="shared" si="2"/>
        <v>75.477930000000001</v>
      </c>
      <c r="I6" s="5">
        <f t="shared" si="2"/>
        <v>27.400280000000002</v>
      </c>
      <c r="J6" s="5">
        <f t="shared" si="2"/>
        <v>27.641380000000002</v>
      </c>
      <c r="K6" s="5">
        <f t="shared" si="2"/>
        <v>111.96854999999999</v>
      </c>
      <c r="L6" s="5">
        <f t="shared" si="2"/>
        <v>33.725169999999999</v>
      </c>
      <c r="M6" s="1"/>
    </row>
    <row r="7" spans="1:13">
      <c r="A7" s="3"/>
      <c r="B7" s="6" t="s">
        <v>5</v>
      </c>
      <c r="C7" s="5">
        <f t="shared" si="0"/>
        <v>13374.539940000001</v>
      </c>
      <c r="D7" s="5">
        <f t="shared" ref="D7:L7" si="3">D14+D19+D54+D84+D128+D143+D168+D188+D198</f>
        <v>846</v>
      </c>
      <c r="E7" s="5">
        <f t="shared" si="3"/>
        <v>1296.5</v>
      </c>
      <c r="F7" s="5">
        <f t="shared" si="3"/>
        <v>1456.15536</v>
      </c>
      <c r="G7" s="5">
        <f t="shared" si="3"/>
        <v>807.74758000000008</v>
      </c>
      <c r="H7" s="5">
        <f t="shared" si="3"/>
        <v>1430.924</v>
      </c>
      <c r="I7" s="5">
        <f t="shared" si="3"/>
        <v>1570</v>
      </c>
      <c r="J7" s="5">
        <f t="shared" si="3"/>
        <v>1013.3999999999999</v>
      </c>
      <c r="K7" s="5">
        <f t="shared" si="3"/>
        <v>2993.8130000000001</v>
      </c>
      <c r="L7" s="5">
        <f t="shared" si="3"/>
        <v>1960</v>
      </c>
      <c r="M7" s="1"/>
    </row>
    <row r="8" spans="1:13" ht="25.5">
      <c r="A8" s="3"/>
      <c r="B8" s="6" t="s">
        <v>6</v>
      </c>
      <c r="C8" s="5">
        <f t="shared" si="0"/>
        <v>286.3</v>
      </c>
      <c r="D8" s="5">
        <f t="shared" ref="D8:J8" si="4">D15+D20+D55+D85+D129+D144+D169+D189+D199</f>
        <v>78</v>
      </c>
      <c r="E8" s="5">
        <f t="shared" si="4"/>
        <v>108</v>
      </c>
      <c r="F8" s="5">
        <f t="shared" si="4"/>
        <v>0</v>
      </c>
      <c r="G8" s="5">
        <f t="shared" si="4"/>
        <v>0</v>
      </c>
      <c r="H8" s="5">
        <f t="shared" si="4"/>
        <v>0</v>
      </c>
      <c r="I8" s="5">
        <f t="shared" si="4"/>
        <v>0</v>
      </c>
      <c r="J8" s="5">
        <f t="shared" si="4"/>
        <v>100.3</v>
      </c>
      <c r="K8" s="5">
        <f>K15+K20+K55+K85+K129+K144+K169+K189+K199</f>
        <v>0</v>
      </c>
      <c r="L8" s="5">
        <f>L15+L20+L55+L85+L129+L144+L169+L189+L199</f>
        <v>0</v>
      </c>
      <c r="M8" s="1"/>
    </row>
    <row r="9" spans="1:13">
      <c r="A9" s="3">
        <v>2</v>
      </c>
      <c r="B9" s="24" t="s">
        <v>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38.25">
      <c r="A10" s="25"/>
      <c r="B10" s="4" t="s">
        <v>8</v>
      </c>
      <c r="C10" s="22">
        <f>D10+E10+F10+G10+H10+I10+J10+K10+L10</f>
        <v>0</v>
      </c>
      <c r="D10" s="22">
        <v>0</v>
      </c>
      <c r="E10" s="22">
        <v>0</v>
      </c>
      <c r="F10" s="26">
        <v>0</v>
      </c>
      <c r="G10" s="22"/>
      <c r="H10" s="22"/>
      <c r="I10" s="22"/>
      <c r="J10" s="22"/>
      <c r="K10" s="22"/>
      <c r="L10" s="22"/>
      <c r="M10" s="22"/>
    </row>
    <row r="11" spans="1:13">
      <c r="A11" s="25"/>
      <c r="B11" s="4" t="s">
        <v>9</v>
      </c>
      <c r="C11" s="22"/>
      <c r="D11" s="22"/>
      <c r="E11" s="22"/>
      <c r="F11" s="26"/>
      <c r="G11" s="22"/>
      <c r="H11" s="22"/>
      <c r="I11" s="22"/>
      <c r="J11" s="22"/>
      <c r="K11" s="22"/>
      <c r="L11" s="22"/>
      <c r="M11" s="22"/>
    </row>
    <row r="12" spans="1:13" ht="16.5" customHeight="1">
      <c r="A12" s="3"/>
      <c r="B12" s="6" t="s">
        <v>3</v>
      </c>
      <c r="C12" s="1">
        <f>D12+E12+F12+G12+H12+I12+J12+K12+L12</f>
        <v>0</v>
      </c>
      <c r="D12" s="1"/>
      <c r="E12" s="1"/>
      <c r="F12" s="7"/>
      <c r="G12" s="1"/>
      <c r="H12" s="1"/>
      <c r="I12" s="1"/>
      <c r="J12" s="1"/>
      <c r="K12" s="1"/>
      <c r="L12" s="1"/>
      <c r="M12" s="1"/>
    </row>
    <row r="13" spans="1:13">
      <c r="A13" s="3"/>
      <c r="B13" s="6" t="s">
        <v>4</v>
      </c>
      <c r="C13" s="1">
        <f t="shared" ref="C13:C76" si="5">D13+E13+F13+G13+H13+I13+J13+K13+L13</f>
        <v>0</v>
      </c>
      <c r="D13" s="1"/>
      <c r="E13" s="1"/>
      <c r="F13" s="7"/>
      <c r="G13" s="1"/>
      <c r="H13" s="1"/>
      <c r="I13" s="1"/>
      <c r="J13" s="1"/>
      <c r="K13" s="1"/>
      <c r="L13" s="1"/>
      <c r="M13" s="1"/>
    </row>
    <row r="14" spans="1:13">
      <c r="A14" s="3"/>
      <c r="B14" s="6" t="s">
        <v>5</v>
      </c>
      <c r="C14" s="1">
        <f t="shared" si="5"/>
        <v>0</v>
      </c>
      <c r="D14" s="1"/>
      <c r="E14" s="1"/>
      <c r="F14" s="7"/>
      <c r="G14" s="1"/>
      <c r="H14" s="1"/>
      <c r="I14" s="1"/>
      <c r="J14" s="1"/>
      <c r="K14" s="1"/>
      <c r="L14" s="1"/>
      <c r="M14" s="1"/>
    </row>
    <row r="15" spans="1:13" ht="25.5">
      <c r="A15" s="3"/>
      <c r="B15" s="6" t="s">
        <v>6</v>
      </c>
      <c r="C15" s="1">
        <f t="shared" si="5"/>
        <v>0</v>
      </c>
      <c r="D15" s="1"/>
      <c r="E15" s="1"/>
      <c r="F15" s="7"/>
      <c r="G15" s="1"/>
      <c r="H15" s="1"/>
      <c r="I15" s="1"/>
      <c r="J15" s="1"/>
      <c r="K15" s="1"/>
      <c r="L15" s="1"/>
      <c r="M15" s="1"/>
    </row>
    <row r="16" spans="1:13" ht="141" customHeight="1">
      <c r="A16" s="3">
        <v>3</v>
      </c>
      <c r="B16" s="6" t="s">
        <v>66</v>
      </c>
      <c r="C16" s="1">
        <f t="shared" si="5"/>
        <v>2753.8</v>
      </c>
      <c r="D16" s="7">
        <v>35</v>
      </c>
      <c r="E16" s="7">
        <v>35</v>
      </c>
      <c r="F16" s="7">
        <v>110</v>
      </c>
      <c r="G16" s="7">
        <v>22.8</v>
      </c>
      <c r="H16" s="7">
        <v>71</v>
      </c>
      <c r="I16" s="7">
        <v>160</v>
      </c>
      <c r="J16" s="7">
        <v>0</v>
      </c>
      <c r="K16" s="7">
        <v>1660</v>
      </c>
      <c r="L16" s="7">
        <v>660</v>
      </c>
      <c r="M16" s="1"/>
    </row>
    <row r="17" spans="1:13" ht="15.75" customHeight="1">
      <c r="A17" s="8"/>
      <c r="B17" s="6" t="s">
        <v>3</v>
      </c>
      <c r="C17" s="1">
        <f t="shared" si="5"/>
        <v>100</v>
      </c>
      <c r="D17" s="7"/>
      <c r="E17" s="1"/>
      <c r="F17" s="1">
        <v>100</v>
      </c>
      <c r="G17" s="7"/>
      <c r="H17" s="7"/>
      <c r="I17" s="7"/>
      <c r="J17" s="7"/>
      <c r="K17" s="7"/>
      <c r="L17" s="7"/>
      <c r="M17" s="1"/>
    </row>
    <row r="18" spans="1:13">
      <c r="A18" s="8"/>
      <c r="B18" s="6" t="s">
        <v>4</v>
      </c>
      <c r="C18" s="1">
        <f t="shared" si="5"/>
        <v>0</v>
      </c>
      <c r="D18" s="7"/>
      <c r="E18" s="7"/>
      <c r="F18" s="7"/>
      <c r="G18" s="7"/>
      <c r="H18" s="7"/>
      <c r="I18" s="7"/>
      <c r="J18" s="7"/>
      <c r="K18" s="7"/>
      <c r="L18" s="7"/>
      <c r="M18" s="1"/>
    </row>
    <row r="19" spans="1:13">
      <c r="A19" s="9"/>
      <c r="B19" s="10" t="s">
        <v>5</v>
      </c>
      <c r="C19" s="1">
        <f t="shared" si="5"/>
        <v>2653.8</v>
      </c>
      <c r="D19" s="11">
        <v>35</v>
      </c>
      <c r="E19" s="11">
        <v>35</v>
      </c>
      <c r="F19" s="11">
        <v>10</v>
      </c>
      <c r="G19" s="11">
        <v>22.8</v>
      </c>
      <c r="H19" s="11">
        <v>71</v>
      </c>
      <c r="I19" s="11">
        <v>160</v>
      </c>
      <c r="J19" s="1">
        <v>0</v>
      </c>
      <c r="K19" s="1">
        <v>1660</v>
      </c>
      <c r="L19" s="1">
        <v>660</v>
      </c>
      <c r="M19" s="11"/>
    </row>
    <row r="20" spans="1:13" ht="25.5">
      <c r="A20" s="3"/>
      <c r="B20" s="6" t="s">
        <v>6</v>
      </c>
      <c r="C20" s="1">
        <f t="shared" si="5"/>
        <v>0</v>
      </c>
      <c r="D20" s="1"/>
      <c r="E20" s="1"/>
      <c r="F20" s="7"/>
      <c r="G20" s="1"/>
      <c r="H20" s="1"/>
      <c r="I20" s="1"/>
      <c r="J20" s="1"/>
      <c r="K20" s="1"/>
      <c r="L20" s="1"/>
      <c r="M20" s="1"/>
    </row>
    <row r="21" spans="1:13" ht="114.75">
      <c r="A21" s="3" t="s">
        <v>10</v>
      </c>
      <c r="B21" s="6" t="s">
        <v>11</v>
      </c>
      <c r="C21" s="1">
        <f t="shared" si="5"/>
        <v>79.199999999999989</v>
      </c>
      <c r="D21" s="1">
        <v>35</v>
      </c>
      <c r="E21" s="1">
        <v>0</v>
      </c>
      <c r="F21" s="1">
        <v>0</v>
      </c>
      <c r="G21" s="1">
        <v>12.8</v>
      </c>
      <c r="H21" s="1">
        <v>31.4</v>
      </c>
      <c r="I21" s="1">
        <v>0</v>
      </c>
      <c r="J21" s="1"/>
      <c r="K21" s="1"/>
      <c r="L21" s="1"/>
      <c r="M21" s="12">
        <v>44958</v>
      </c>
    </row>
    <row r="22" spans="1:13" ht="15.75" customHeight="1">
      <c r="A22" s="3"/>
      <c r="B22" s="6" t="s">
        <v>3</v>
      </c>
      <c r="C22" s="1">
        <f t="shared" si="5"/>
        <v>0</v>
      </c>
      <c r="D22" s="7"/>
      <c r="E22" s="7"/>
      <c r="F22" s="1"/>
      <c r="G22" s="1"/>
      <c r="H22" s="1"/>
      <c r="I22" s="1"/>
      <c r="J22" s="1"/>
      <c r="K22" s="1"/>
      <c r="L22" s="1"/>
      <c r="M22" s="1"/>
    </row>
    <row r="23" spans="1:13">
      <c r="A23" s="3"/>
      <c r="B23" s="6" t="s">
        <v>4</v>
      </c>
      <c r="C23" s="1">
        <f t="shared" si="5"/>
        <v>0</v>
      </c>
      <c r="D23" s="7"/>
      <c r="E23" s="7"/>
      <c r="F23" s="1"/>
      <c r="G23" s="1"/>
      <c r="H23" s="1"/>
      <c r="I23" s="1"/>
      <c r="J23" s="1"/>
      <c r="K23" s="1"/>
      <c r="L23" s="1"/>
      <c r="M23" s="1"/>
    </row>
    <row r="24" spans="1:13">
      <c r="A24" s="3"/>
      <c r="B24" s="6" t="s">
        <v>5</v>
      </c>
      <c r="C24" s="1">
        <f t="shared" si="5"/>
        <v>79.199999999999989</v>
      </c>
      <c r="D24" s="1">
        <v>35</v>
      </c>
      <c r="E24" s="1">
        <v>0</v>
      </c>
      <c r="F24" s="1">
        <v>0</v>
      </c>
      <c r="G24" s="1">
        <v>12.8</v>
      </c>
      <c r="H24" s="1">
        <v>31.4</v>
      </c>
      <c r="I24" s="1">
        <v>0</v>
      </c>
      <c r="J24" s="1"/>
      <c r="K24" s="1"/>
      <c r="L24" s="1"/>
      <c r="M24" s="1"/>
    </row>
    <row r="25" spans="1:13" ht="25.5">
      <c r="A25" s="3"/>
      <c r="B25" s="6" t="s">
        <v>6</v>
      </c>
      <c r="C25" s="1">
        <f t="shared" si="5"/>
        <v>0</v>
      </c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14.75">
      <c r="A26" s="3" t="s">
        <v>12</v>
      </c>
      <c r="B26" s="6" t="s">
        <v>13</v>
      </c>
      <c r="C26" s="1">
        <f t="shared" si="5"/>
        <v>199</v>
      </c>
      <c r="D26" s="1">
        <v>0</v>
      </c>
      <c r="E26" s="1">
        <v>30</v>
      </c>
      <c r="F26" s="1">
        <v>0</v>
      </c>
      <c r="G26" s="1">
        <v>10</v>
      </c>
      <c r="H26" s="1">
        <v>9</v>
      </c>
      <c r="I26" s="1">
        <v>50</v>
      </c>
      <c r="J26" s="1">
        <v>0</v>
      </c>
      <c r="K26" s="1">
        <v>50</v>
      </c>
      <c r="L26" s="1">
        <v>50</v>
      </c>
      <c r="M26" s="12">
        <v>44958</v>
      </c>
    </row>
    <row r="27" spans="1:13" ht="16.5" customHeight="1">
      <c r="A27" s="3"/>
      <c r="B27" s="6" t="s">
        <v>3</v>
      </c>
      <c r="C27" s="1">
        <f t="shared" si="5"/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3"/>
      <c r="B28" s="6" t="s">
        <v>4</v>
      </c>
      <c r="C28" s="1">
        <f t="shared" si="5"/>
        <v>0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3"/>
      <c r="B29" s="6" t="s">
        <v>5</v>
      </c>
      <c r="C29" s="1">
        <f t="shared" si="5"/>
        <v>199</v>
      </c>
      <c r="D29" s="1">
        <v>0</v>
      </c>
      <c r="E29" s="1">
        <v>30</v>
      </c>
      <c r="F29" s="1">
        <v>0</v>
      </c>
      <c r="G29" s="1">
        <v>10</v>
      </c>
      <c r="H29" s="1">
        <v>9</v>
      </c>
      <c r="I29" s="1">
        <v>50</v>
      </c>
      <c r="J29" s="1">
        <v>0</v>
      </c>
      <c r="K29" s="1">
        <v>50</v>
      </c>
      <c r="L29" s="1">
        <v>50</v>
      </c>
      <c r="M29" s="1"/>
    </row>
    <row r="30" spans="1:13" ht="25.5">
      <c r="A30" s="3"/>
      <c r="B30" s="6" t="s">
        <v>6</v>
      </c>
      <c r="C30" s="1">
        <f t="shared" si="5"/>
        <v>0</v>
      </c>
      <c r="D30" s="7"/>
      <c r="E30" s="7"/>
      <c r="F30" s="1"/>
      <c r="G30" s="1"/>
      <c r="H30" s="1"/>
      <c r="I30" s="1"/>
      <c r="J30" s="1"/>
      <c r="K30" s="1"/>
      <c r="L30" s="1"/>
      <c r="M30" s="1"/>
    </row>
    <row r="31" spans="1:13" ht="63.75">
      <c r="A31" s="3" t="s">
        <v>41</v>
      </c>
      <c r="B31" s="6" t="s">
        <v>14</v>
      </c>
      <c r="C31" s="1">
        <f t="shared" si="5"/>
        <v>35</v>
      </c>
      <c r="D31" s="1">
        <v>0</v>
      </c>
      <c r="E31" s="1">
        <v>5</v>
      </c>
      <c r="F31" s="1">
        <v>0</v>
      </c>
      <c r="G31" s="1">
        <v>0</v>
      </c>
      <c r="H31" s="1">
        <v>0</v>
      </c>
      <c r="I31" s="1">
        <v>10</v>
      </c>
      <c r="J31" s="1">
        <v>0</v>
      </c>
      <c r="K31" s="1">
        <v>10</v>
      </c>
      <c r="L31" s="1">
        <v>10</v>
      </c>
      <c r="M31" s="12">
        <v>44958</v>
      </c>
    </row>
    <row r="32" spans="1:13" ht="14.25" customHeight="1">
      <c r="A32" s="3"/>
      <c r="B32" s="6" t="s">
        <v>3</v>
      </c>
      <c r="C32" s="1">
        <f t="shared" si="5"/>
        <v>0</v>
      </c>
      <c r="D32" s="7"/>
      <c r="E32" s="7"/>
      <c r="F32" s="1"/>
      <c r="G32" s="1"/>
      <c r="H32" s="1"/>
      <c r="I32" s="1"/>
      <c r="J32" s="1"/>
      <c r="K32" s="1"/>
      <c r="L32" s="1"/>
      <c r="M32" s="1"/>
    </row>
    <row r="33" spans="1:13">
      <c r="A33" s="3"/>
      <c r="B33" s="6" t="s">
        <v>4</v>
      </c>
      <c r="C33" s="1">
        <f t="shared" si="5"/>
        <v>0</v>
      </c>
      <c r="D33" s="7"/>
      <c r="E33" s="7"/>
      <c r="F33" s="1"/>
      <c r="G33" s="1"/>
      <c r="H33" s="1"/>
      <c r="I33" s="1"/>
      <c r="J33" s="1"/>
      <c r="K33" s="1"/>
      <c r="L33" s="1"/>
      <c r="M33" s="1"/>
    </row>
    <row r="34" spans="1:13">
      <c r="A34" s="3"/>
      <c r="B34" s="6" t="s">
        <v>5</v>
      </c>
      <c r="C34" s="1">
        <f t="shared" si="5"/>
        <v>25</v>
      </c>
      <c r="D34" s="1">
        <v>0</v>
      </c>
      <c r="E34" s="1">
        <v>5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10</v>
      </c>
      <c r="L34" s="1">
        <v>10</v>
      </c>
      <c r="M34" s="1"/>
    </row>
    <row r="35" spans="1:13" ht="25.5">
      <c r="A35" s="3"/>
      <c r="B35" s="6" t="s">
        <v>6</v>
      </c>
      <c r="C35" s="1">
        <f t="shared" si="5"/>
        <v>0</v>
      </c>
      <c r="D35" s="7"/>
      <c r="E35" s="7"/>
      <c r="F35" s="1"/>
      <c r="G35" s="1"/>
      <c r="H35" s="1"/>
      <c r="I35" s="1"/>
      <c r="J35" s="1"/>
      <c r="K35" s="1"/>
      <c r="L35" s="1"/>
      <c r="M35" s="1"/>
    </row>
    <row r="36" spans="1:13" ht="89.25">
      <c r="A36" s="3" t="s">
        <v>15</v>
      </c>
      <c r="B36" s="6" t="s">
        <v>16</v>
      </c>
      <c r="C36" s="1">
        <f t="shared" si="5"/>
        <v>330.6</v>
      </c>
      <c r="D36" s="1"/>
      <c r="E36" s="1"/>
      <c r="F36" s="1">
        <v>0</v>
      </c>
      <c r="G36" s="1">
        <v>0</v>
      </c>
      <c r="H36" s="1">
        <v>30.6</v>
      </c>
      <c r="I36" s="1">
        <v>100</v>
      </c>
      <c r="J36" s="1">
        <v>0</v>
      </c>
      <c r="K36" s="1">
        <v>100</v>
      </c>
      <c r="L36" s="1">
        <v>100</v>
      </c>
      <c r="M36" s="12">
        <v>44958</v>
      </c>
    </row>
    <row r="37" spans="1:13" ht="18" customHeight="1">
      <c r="A37" s="3"/>
      <c r="B37" s="6" t="s">
        <v>3</v>
      </c>
      <c r="C37" s="1">
        <f t="shared" si="5"/>
        <v>0</v>
      </c>
      <c r="D37" s="7"/>
      <c r="E37" s="7"/>
      <c r="F37" s="1"/>
      <c r="G37" s="1"/>
      <c r="H37" s="1"/>
      <c r="I37" s="1"/>
      <c r="J37" s="1"/>
      <c r="K37" s="1"/>
      <c r="L37" s="1"/>
      <c r="M37" s="1"/>
    </row>
    <row r="38" spans="1:13">
      <c r="A38" s="3"/>
      <c r="B38" s="6" t="s">
        <v>4</v>
      </c>
      <c r="C38" s="1">
        <f t="shared" si="5"/>
        <v>0</v>
      </c>
      <c r="D38" s="7"/>
      <c r="E38" s="7"/>
      <c r="F38" s="1"/>
      <c r="G38" s="1"/>
      <c r="H38" s="1"/>
      <c r="I38" s="1"/>
      <c r="J38" s="1"/>
      <c r="K38" s="1"/>
      <c r="L38" s="1"/>
      <c r="M38" s="1"/>
    </row>
    <row r="39" spans="1:13">
      <c r="A39" s="3"/>
      <c r="B39" s="6" t="s">
        <v>5</v>
      </c>
      <c r="C39" s="1">
        <f t="shared" si="5"/>
        <v>330.6</v>
      </c>
      <c r="D39" s="1"/>
      <c r="E39" s="1"/>
      <c r="F39" s="1">
        <v>0</v>
      </c>
      <c r="G39" s="1">
        <v>0</v>
      </c>
      <c r="H39" s="1">
        <v>30.6</v>
      </c>
      <c r="I39" s="1">
        <v>100</v>
      </c>
      <c r="J39" s="1">
        <v>0</v>
      </c>
      <c r="K39" s="1">
        <v>100</v>
      </c>
      <c r="L39" s="1">
        <v>100</v>
      </c>
      <c r="M39" s="1"/>
    </row>
    <row r="40" spans="1:13" ht="25.5">
      <c r="A40" s="3"/>
      <c r="B40" s="6" t="s">
        <v>6</v>
      </c>
      <c r="C40" s="1">
        <f t="shared" si="5"/>
        <v>0</v>
      </c>
      <c r="D40" s="7"/>
      <c r="E40" s="7"/>
      <c r="F40" s="1"/>
      <c r="G40" s="1"/>
      <c r="H40" s="1"/>
      <c r="I40" s="1"/>
      <c r="J40" s="1"/>
      <c r="K40" s="1"/>
      <c r="L40" s="1"/>
      <c r="M40" s="1"/>
    </row>
    <row r="41" spans="1:13" ht="51">
      <c r="A41" s="3" t="s">
        <v>17</v>
      </c>
      <c r="B41" s="6" t="s">
        <v>18</v>
      </c>
      <c r="C41" s="1">
        <f t="shared" si="5"/>
        <v>1000</v>
      </c>
      <c r="D41" s="1"/>
      <c r="E41" s="1"/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500</v>
      </c>
      <c r="L41" s="1">
        <v>500</v>
      </c>
      <c r="M41" s="12">
        <v>44958</v>
      </c>
    </row>
    <row r="42" spans="1:13" ht="15.75" customHeight="1">
      <c r="A42" s="3"/>
      <c r="B42" s="6" t="s">
        <v>3</v>
      </c>
      <c r="C42" s="1">
        <f t="shared" si="5"/>
        <v>0</v>
      </c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3"/>
      <c r="B43" s="6" t="s">
        <v>4</v>
      </c>
      <c r="C43" s="1">
        <f t="shared" si="5"/>
        <v>0</v>
      </c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3"/>
      <c r="B44" s="6" t="s">
        <v>5</v>
      </c>
      <c r="C44" s="1">
        <f t="shared" si="5"/>
        <v>1000</v>
      </c>
      <c r="D44" s="1"/>
      <c r="E44" s="1"/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500</v>
      </c>
      <c r="L44" s="1">
        <v>500</v>
      </c>
      <c r="M44" s="1"/>
    </row>
    <row r="45" spans="1:13" ht="25.5">
      <c r="A45" s="3"/>
      <c r="B45" s="6" t="s">
        <v>6</v>
      </c>
      <c r="C45" s="1">
        <f t="shared" si="5"/>
        <v>0</v>
      </c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66.75" customHeight="1">
      <c r="A46" s="3" t="s">
        <v>42</v>
      </c>
      <c r="B46" s="6" t="s">
        <v>19</v>
      </c>
      <c r="C46" s="1">
        <f t="shared" si="5"/>
        <v>110</v>
      </c>
      <c r="D46" s="1"/>
      <c r="E46" s="1"/>
      <c r="F46" s="1">
        <v>110</v>
      </c>
      <c r="G46" s="1"/>
      <c r="H46" s="1"/>
      <c r="I46" s="1"/>
      <c r="J46" s="1"/>
      <c r="K46" s="1"/>
      <c r="L46" s="1"/>
      <c r="M46" s="1"/>
    </row>
    <row r="47" spans="1:13" ht="14.25" customHeight="1">
      <c r="A47" s="3"/>
      <c r="B47" s="6" t="s">
        <v>3</v>
      </c>
      <c r="C47" s="1">
        <f t="shared" si="5"/>
        <v>100</v>
      </c>
      <c r="D47" s="1"/>
      <c r="E47" s="1"/>
      <c r="F47" s="1">
        <v>100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/>
    </row>
    <row r="48" spans="1:13">
      <c r="A48" s="3"/>
      <c r="B48" s="6" t="s">
        <v>4</v>
      </c>
      <c r="C48" s="1">
        <f t="shared" si="5"/>
        <v>0</v>
      </c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3"/>
      <c r="B49" s="6" t="s">
        <v>5</v>
      </c>
      <c r="C49" s="1">
        <f t="shared" si="5"/>
        <v>10</v>
      </c>
      <c r="D49" s="1"/>
      <c r="E49" s="1"/>
      <c r="F49" s="1">
        <v>10</v>
      </c>
      <c r="G49" s="1"/>
      <c r="H49" s="1"/>
      <c r="I49" s="1"/>
      <c r="J49" s="1"/>
      <c r="K49" s="1"/>
      <c r="L49" s="1"/>
      <c r="M49" s="1"/>
    </row>
    <row r="50" spans="1:13" ht="25.5">
      <c r="A50" s="3"/>
      <c r="B50" s="6" t="s">
        <v>6</v>
      </c>
      <c r="C50" s="1">
        <f t="shared" si="5"/>
        <v>0</v>
      </c>
      <c r="D50" s="1"/>
      <c r="E50" s="1"/>
      <c r="F50" s="7"/>
      <c r="G50" s="1"/>
      <c r="H50" s="1"/>
      <c r="I50" s="1"/>
      <c r="J50" s="1"/>
      <c r="K50" s="1"/>
      <c r="L50" s="1"/>
      <c r="M50" s="1"/>
    </row>
    <row r="51" spans="1:13" ht="127.5">
      <c r="A51" s="3">
        <v>4</v>
      </c>
      <c r="B51" s="6" t="s">
        <v>67</v>
      </c>
      <c r="C51" s="1">
        <f t="shared" si="5"/>
        <v>2397.1014999999998</v>
      </c>
      <c r="D51" s="7">
        <v>310</v>
      </c>
      <c r="E51" s="7">
        <v>440</v>
      </c>
      <c r="F51" s="7">
        <v>83.1</v>
      </c>
      <c r="G51" s="7">
        <v>149.09690000000001</v>
      </c>
      <c r="H51" s="7">
        <v>208.44</v>
      </c>
      <c r="I51" s="7">
        <v>401.8</v>
      </c>
      <c r="J51" s="7">
        <v>156.20060000000001</v>
      </c>
      <c r="K51" s="7">
        <v>407.36399999999998</v>
      </c>
      <c r="L51" s="7">
        <v>241.1</v>
      </c>
      <c r="M51" s="1"/>
    </row>
    <row r="52" spans="1:13" ht="14.25" customHeight="1">
      <c r="A52" s="3"/>
      <c r="B52" s="6" t="s">
        <v>3</v>
      </c>
      <c r="C52" s="1">
        <f t="shared" si="5"/>
        <v>615.75851999999998</v>
      </c>
      <c r="D52" s="1">
        <v>100</v>
      </c>
      <c r="E52" s="1">
        <v>100</v>
      </c>
      <c r="F52" s="1"/>
      <c r="G52" s="1">
        <v>56.145000000000003</v>
      </c>
      <c r="H52" s="1">
        <v>102.73848</v>
      </c>
      <c r="I52" s="1">
        <v>46.62068</v>
      </c>
      <c r="J52" s="1">
        <v>35.459220000000002</v>
      </c>
      <c r="K52" s="1">
        <v>136.98327</v>
      </c>
      <c r="L52" s="1">
        <v>37.811869999999999</v>
      </c>
      <c r="M52" s="1"/>
    </row>
    <row r="53" spans="1:13">
      <c r="A53" s="3"/>
      <c r="B53" s="6" t="s">
        <v>4</v>
      </c>
      <c r="C53" s="1">
        <f t="shared" si="5"/>
        <v>102.41899000000001</v>
      </c>
      <c r="D53" s="1"/>
      <c r="E53" s="1"/>
      <c r="F53" s="1"/>
      <c r="G53" s="1">
        <v>2.9550000000000001</v>
      </c>
      <c r="H53" s="1">
        <v>6.3775199999999996</v>
      </c>
      <c r="I53" s="1">
        <v>5.1793199999999997</v>
      </c>
      <c r="J53" s="1">
        <v>27.641380000000002</v>
      </c>
      <c r="K53" s="1">
        <v>56.977640000000001</v>
      </c>
      <c r="L53" s="1">
        <v>3.2881300000000002</v>
      </c>
      <c r="M53" s="1"/>
    </row>
    <row r="54" spans="1:13">
      <c r="A54" s="3"/>
      <c r="B54" s="6" t="s">
        <v>5</v>
      </c>
      <c r="C54" s="1">
        <f t="shared" si="5"/>
        <v>1585.42399</v>
      </c>
      <c r="D54" s="1">
        <v>180</v>
      </c>
      <c r="E54" s="1">
        <v>305</v>
      </c>
      <c r="F54" s="1">
        <v>83.1</v>
      </c>
      <c r="G54" s="1">
        <v>89.996899999999997</v>
      </c>
      <c r="H54" s="1">
        <v>99.323999999999998</v>
      </c>
      <c r="I54" s="1">
        <v>350</v>
      </c>
      <c r="J54" s="1">
        <v>64.599999999999994</v>
      </c>
      <c r="K54" s="1">
        <v>213.40308999999999</v>
      </c>
      <c r="L54" s="1">
        <v>200</v>
      </c>
      <c r="M54" s="1"/>
    </row>
    <row r="55" spans="1:13" ht="25.5">
      <c r="A55" s="3"/>
      <c r="B55" s="6" t="s">
        <v>6</v>
      </c>
      <c r="C55" s="1">
        <f t="shared" si="5"/>
        <v>93.5</v>
      </c>
      <c r="D55" s="1">
        <v>30</v>
      </c>
      <c r="E55" s="1">
        <v>35</v>
      </c>
      <c r="F55" s="1">
        <v>0</v>
      </c>
      <c r="G55" s="1"/>
      <c r="H55" s="1"/>
      <c r="I55" s="1"/>
      <c r="J55" s="1">
        <v>28.5</v>
      </c>
      <c r="K55" s="1">
        <v>0</v>
      </c>
      <c r="L55" s="1"/>
      <c r="M55" s="1"/>
    </row>
    <row r="56" spans="1:13" ht="39" customHeight="1">
      <c r="A56" s="3" t="s">
        <v>43</v>
      </c>
      <c r="B56" s="4" t="s">
        <v>20</v>
      </c>
      <c r="C56" s="1">
        <f t="shared" si="5"/>
        <v>1096.3315</v>
      </c>
      <c r="D56" s="1">
        <v>80</v>
      </c>
      <c r="E56" s="1">
        <v>100</v>
      </c>
      <c r="F56" s="1">
        <v>59.6</v>
      </c>
      <c r="G56" s="1">
        <v>124.97490000000001</v>
      </c>
      <c r="H56" s="1">
        <v>119</v>
      </c>
      <c r="I56" s="1">
        <v>95.7</v>
      </c>
      <c r="J56" s="1">
        <v>132.26060000000001</v>
      </c>
      <c r="K56" s="1">
        <v>143.696</v>
      </c>
      <c r="L56" s="1">
        <v>241.1</v>
      </c>
      <c r="M56" s="1">
        <v>3</v>
      </c>
    </row>
    <row r="57" spans="1:13" ht="14.25" customHeight="1">
      <c r="A57" s="3"/>
      <c r="B57" s="6" t="s">
        <v>3</v>
      </c>
      <c r="C57" s="1">
        <f t="shared" si="5"/>
        <v>265.75945000000002</v>
      </c>
      <c r="D57" s="1"/>
      <c r="E57" s="1"/>
      <c r="F57" s="1"/>
      <c r="G57" s="1">
        <v>56.145000000000003</v>
      </c>
      <c r="H57" s="1">
        <v>52.739139999999999</v>
      </c>
      <c r="I57" s="1">
        <v>46.62068</v>
      </c>
      <c r="J57" s="1">
        <v>35.459220000000002</v>
      </c>
      <c r="K57" s="1">
        <v>36.983539999999998</v>
      </c>
      <c r="L57" s="1">
        <v>37.811869999999999</v>
      </c>
      <c r="M57" s="1"/>
    </row>
    <row r="58" spans="1:13">
      <c r="A58" s="3"/>
      <c r="B58" s="6" t="s">
        <v>4</v>
      </c>
      <c r="C58" s="1">
        <f t="shared" si="5"/>
        <v>24.440550000000002</v>
      </c>
      <c r="D58" s="1"/>
      <c r="E58" s="1"/>
      <c r="F58" s="1"/>
      <c r="G58" s="1">
        <v>2.9550000000000001</v>
      </c>
      <c r="H58" s="1">
        <v>5.8608599999999997</v>
      </c>
      <c r="I58" s="1">
        <v>5.1793199999999997</v>
      </c>
      <c r="J58" s="1">
        <v>3.9407800000000002</v>
      </c>
      <c r="K58" s="1">
        <v>3.2164600000000001</v>
      </c>
      <c r="L58" s="1">
        <v>3.2881300000000002</v>
      </c>
      <c r="M58" s="1"/>
    </row>
    <row r="59" spans="1:13">
      <c r="A59" s="3"/>
      <c r="B59" s="6" t="s">
        <v>5</v>
      </c>
      <c r="C59" s="1">
        <f t="shared" si="5"/>
        <v>808.74149999999997</v>
      </c>
      <c r="D59" s="1">
        <v>70</v>
      </c>
      <c r="E59" s="1">
        <v>85</v>
      </c>
      <c r="F59" s="1">
        <v>59.6</v>
      </c>
      <c r="G59" s="1">
        <v>65.874899999999997</v>
      </c>
      <c r="H59" s="1">
        <v>60.41</v>
      </c>
      <c r="I59" s="1">
        <v>100</v>
      </c>
      <c r="J59" s="1">
        <v>64.360600000000005</v>
      </c>
      <c r="K59" s="1">
        <v>103.496</v>
      </c>
      <c r="L59" s="1">
        <v>200</v>
      </c>
      <c r="M59" s="1"/>
    </row>
    <row r="60" spans="1:13" ht="25.5">
      <c r="A60" s="3"/>
      <c r="B60" s="6" t="s">
        <v>6</v>
      </c>
      <c r="C60" s="1">
        <f t="shared" si="5"/>
        <v>53.5</v>
      </c>
      <c r="D60" s="1">
        <v>10</v>
      </c>
      <c r="E60" s="1">
        <v>15</v>
      </c>
      <c r="F60" s="1">
        <v>0</v>
      </c>
      <c r="G60" s="1"/>
      <c r="H60" s="1"/>
      <c r="I60" s="1"/>
      <c r="J60" s="1">
        <v>28.5</v>
      </c>
      <c r="K60" s="1">
        <v>0</v>
      </c>
      <c r="L60" s="1"/>
      <c r="M60" s="1"/>
    </row>
    <row r="61" spans="1:13" ht="102.75" customHeight="1">
      <c r="A61" s="3" t="s">
        <v>45</v>
      </c>
      <c r="B61" s="6" t="s">
        <v>21</v>
      </c>
      <c r="C61" s="1">
        <f t="shared" si="5"/>
        <v>796.548</v>
      </c>
      <c r="D61" s="1">
        <v>150</v>
      </c>
      <c r="E61" s="1">
        <v>190</v>
      </c>
      <c r="F61" s="1">
        <v>0</v>
      </c>
      <c r="G61" s="1">
        <v>0</v>
      </c>
      <c r="H61" s="1">
        <v>38.4</v>
      </c>
      <c r="I61" s="1">
        <v>100</v>
      </c>
      <c r="J61" s="1">
        <v>0</v>
      </c>
      <c r="K61" s="1">
        <v>218.148</v>
      </c>
      <c r="L61" s="1">
        <v>100</v>
      </c>
      <c r="M61" s="1">
        <v>3</v>
      </c>
    </row>
    <row r="62" spans="1:13" ht="14.25" customHeight="1">
      <c r="A62" s="3"/>
      <c r="B62" s="6" t="s">
        <v>3</v>
      </c>
      <c r="C62" s="1">
        <f t="shared" si="5"/>
        <v>199.99973</v>
      </c>
      <c r="D62" s="1">
        <v>100</v>
      </c>
      <c r="E62" s="1"/>
      <c r="F62" s="1"/>
      <c r="G62" s="1"/>
      <c r="H62" s="1"/>
      <c r="I62" s="1"/>
      <c r="J62" s="1"/>
      <c r="K62" s="1">
        <v>99.99973</v>
      </c>
      <c r="L62" s="1"/>
      <c r="M62" s="1"/>
    </row>
    <row r="63" spans="1:13">
      <c r="A63" s="3"/>
      <c r="B63" s="6" t="s">
        <v>4</v>
      </c>
      <c r="C63" s="1">
        <f t="shared" si="5"/>
        <v>8.6962700000000002</v>
      </c>
      <c r="D63" s="1"/>
      <c r="E63" s="1"/>
      <c r="F63" s="1"/>
      <c r="G63" s="1"/>
      <c r="H63" s="1"/>
      <c r="I63" s="1"/>
      <c r="J63" s="1"/>
      <c r="K63" s="1">
        <v>8.6962700000000002</v>
      </c>
      <c r="L63" s="1"/>
      <c r="M63" s="1"/>
    </row>
    <row r="64" spans="1:13">
      <c r="A64" s="3"/>
      <c r="B64" s="6" t="s">
        <v>5</v>
      </c>
      <c r="C64" s="1">
        <f t="shared" si="5"/>
        <v>567.85199999999998</v>
      </c>
      <c r="D64" s="1">
        <v>40</v>
      </c>
      <c r="E64" s="1">
        <v>180</v>
      </c>
      <c r="F64" s="1">
        <v>0</v>
      </c>
      <c r="G64" s="1">
        <v>0</v>
      </c>
      <c r="H64" s="1">
        <v>38.4</v>
      </c>
      <c r="I64" s="1">
        <v>100</v>
      </c>
      <c r="J64" s="1">
        <v>0</v>
      </c>
      <c r="K64" s="1">
        <v>109.452</v>
      </c>
      <c r="L64" s="1">
        <v>100</v>
      </c>
      <c r="M64" s="1"/>
    </row>
    <row r="65" spans="1:13" ht="25.5">
      <c r="A65" s="3"/>
      <c r="B65" s="6" t="s">
        <v>6</v>
      </c>
      <c r="C65" s="1">
        <f t="shared" si="5"/>
        <v>20</v>
      </c>
      <c r="D65" s="1">
        <v>10</v>
      </c>
      <c r="E65" s="1">
        <v>10</v>
      </c>
      <c r="F65" s="1">
        <v>0</v>
      </c>
      <c r="G65" s="1"/>
      <c r="H65" s="1"/>
      <c r="I65" s="1"/>
      <c r="J65" s="1"/>
      <c r="K65" s="1"/>
      <c r="L65" s="1"/>
      <c r="M65" s="1"/>
    </row>
    <row r="66" spans="1:13" ht="25.5">
      <c r="A66" s="3" t="s">
        <v>44</v>
      </c>
      <c r="B66" s="6" t="s">
        <v>22</v>
      </c>
      <c r="C66" s="1">
        <f t="shared" si="5"/>
        <v>36.4</v>
      </c>
      <c r="D66" s="1">
        <v>30</v>
      </c>
      <c r="E66" s="1">
        <v>0</v>
      </c>
      <c r="F66" s="1">
        <v>6.4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3</v>
      </c>
    </row>
    <row r="67" spans="1:13" ht="15" customHeight="1">
      <c r="A67" s="3"/>
      <c r="B67" s="6" t="s">
        <v>3</v>
      </c>
      <c r="C67" s="1">
        <f t="shared" si="5"/>
        <v>0</v>
      </c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3"/>
      <c r="B68" s="6" t="s">
        <v>4</v>
      </c>
      <c r="C68" s="1">
        <f t="shared" si="5"/>
        <v>0</v>
      </c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3"/>
      <c r="B69" s="6" t="s">
        <v>5</v>
      </c>
      <c r="C69" s="1">
        <f t="shared" si="5"/>
        <v>36.4</v>
      </c>
      <c r="D69" s="1">
        <v>30</v>
      </c>
      <c r="E69" s="1">
        <v>0</v>
      </c>
      <c r="F69" s="1">
        <v>6.4</v>
      </c>
      <c r="G69" s="1"/>
      <c r="H69" s="1">
        <v>0</v>
      </c>
      <c r="I69" s="1">
        <v>0</v>
      </c>
      <c r="J69" s="1"/>
      <c r="K69" s="1"/>
      <c r="L69" s="1"/>
      <c r="M69" s="1"/>
    </row>
    <row r="70" spans="1:13" ht="25.5">
      <c r="A70" s="3"/>
      <c r="B70" s="6" t="s">
        <v>6</v>
      </c>
      <c r="C70" s="1">
        <f t="shared" si="5"/>
        <v>0</v>
      </c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25.5">
      <c r="A71" s="3" t="s">
        <v>46</v>
      </c>
      <c r="B71" s="6" t="s">
        <v>79</v>
      </c>
      <c r="C71" s="1">
        <f t="shared" si="5"/>
        <v>300.68199999999996</v>
      </c>
      <c r="D71" s="1">
        <v>50</v>
      </c>
      <c r="E71" s="1">
        <v>40</v>
      </c>
      <c r="F71" s="1">
        <v>17.100000000000001</v>
      </c>
      <c r="G71" s="1">
        <v>24.122</v>
      </c>
      <c r="H71" s="1">
        <v>0</v>
      </c>
      <c r="I71" s="1">
        <v>100</v>
      </c>
      <c r="J71" s="1">
        <v>23.94</v>
      </c>
      <c r="K71" s="1">
        <v>45.52</v>
      </c>
      <c r="L71" s="1"/>
      <c r="M71" s="1">
        <v>3</v>
      </c>
    </row>
    <row r="72" spans="1:13" ht="16.5" customHeight="1">
      <c r="A72" s="3"/>
      <c r="B72" s="6" t="s">
        <v>3</v>
      </c>
      <c r="C72" s="1">
        <f t="shared" si="5"/>
        <v>0</v>
      </c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3"/>
      <c r="B73" s="6" t="s">
        <v>4</v>
      </c>
      <c r="C73" s="1">
        <f t="shared" si="5"/>
        <v>68.765510000000006</v>
      </c>
      <c r="D73" s="1"/>
      <c r="E73" s="1"/>
      <c r="F73" s="1"/>
      <c r="G73" s="1"/>
      <c r="H73" s="1"/>
      <c r="I73" s="1"/>
      <c r="J73" s="1">
        <v>23.700600000000001</v>
      </c>
      <c r="K73" s="1">
        <v>45.064909999999998</v>
      </c>
      <c r="L73" s="1"/>
      <c r="M73" s="1"/>
    </row>
    <row r="74" spans="1:13">
      <c r="A74" s="3"/>
      <c r="B74" s="6" t="s">
        <v>5</v>
      </c>
      <c r="C74" s="1">
        <f t="shared" si="5"/>
        <v>211.91648999999998</v>
      </c>
      <c r="D74" s="1">
        <v>40</v>
      </c>
      <c r="E74" s="1">
        <v>30</v>
      </c>
      <c r="F74" s="1">
        <v>17.100000000000001</v>
      </c>
      <c r="G74" s="1">
        <v>24.122</v>
      </c>
      <c r="H74" s="1">
        <v>0</v>
      </c>
      <c r="I74" s="1">
        <v>100</v>
      </c>
      <c r="J74" s="1">
        <v>0.2394</v>
      </c>
      <c r="K74" s="1">
        <v>0.45508999999999999</v>
      </c>
      <c r="L74" s="1"/>
      <c r="M74" s="1"/>
    </row>
    <row r="75" spans="1:13" ht="25.5">
      <c r="A75" s="3"/>
      <c r="B75" s="6" t="s">
        <v>6</v>
      </c>
      <c r="C75" s="1">
        <f t="shared" si="5"/>
        <v>20</v>
      </c>
      <c r="D75" s="1">
        <v>10</v>
      </c>
      <c r="E75" s="1">
        <v>10</v>
      </c>
      <c r="F75" s="1">
        <v>0</v>
      </c>
      <c r="G75" s="1"/>
      <c r="H75" s="1"/>
      <c r="I75" s="1"/>
      <c r="J75" s="1"/>
      <c r="K75" s="1"/>
      <c r="L75" s="1"/>
      <c r="M75" s="1"/>
    </row>
    <row r="76" spans="1:13" ht="51">
      <c r="A76" s="3" t="s">
        <v>47</v>
      </c>
      <c r="B76" s="4" t="s">
        <v>23</v>
      </c>
      <c r="C76" s="1">
        <f t="shared" si="5"/>
        <v>161.03</v>
      </c>
      <c r="D76" s="1"/>
      <c r="E76" s="1">
        <v>110</v>
      </c>
      <c r="F76" s="1"/>
      <c r="G76" s="1"/>
      <c r="H76" s="1">
        <v>51.03</v>
      </c>
      <c r="I76" s="1"/>
      <c r="J76" s="1"/>
      <c r="K76" s="1"/>
      <c r="L76" s="1"/>
      <c r="M76" s="1"/>
    </row>
    <row r="77" spans="1:13" ht="15" customHeight="1">
      <c r="A77" s="3"/>
      <c r="B77" s="6" t="s">
        <v>3</v>
      </c>
      <c r="C77" s="1">
        <f t="shared" ref="C77:C145" si="6">D77+E77+F77+G77+H77+I77+J77+K77+L77</f>
        <v>149.99933999999999</v>
      </c>
      <c r="D77" s="1"/>
      <c r="E77" s="1">
        <v>100</v>
      </c>
      <c r="F77" s="1"/>
      <c r="G77" s="1"/>
      <c r="H77" s="1">
        <v>49.999339999999997</v>
      </c>
      <c r="I77" s="1"/>
      <c r="J77" s="1"/>
      <c r="K77" s="1"/>
      <c r="L77" s="1"/>
      <c r="M77" s="1"/>
    </row>
    <row r="78" spans="1:13">
      <c r="A78" s="3"/>
      <c r="B78" s="6" t="s">
        <v>4</v>
      </c>
      <c r="C78" s="1">
        <f t="shared" si="6"/>
        <v>0.51666000000000001</v>
      </c>
      <c r="D78" s="1"/>
      <c r="E78" s="1"/>
      <c r="F78" s="1"/>
      <c r="G78" s="1"/>
      <c r="H78" s="1">
        <v>0.51666000000000001</v>
      </c>
      <c r="I78" s="1"/>
      <c r="J78" s="1"/>
      <c r="K78" s="1"/>
      <c r="L78" s="1"/>
      <c r="M78" s="1"/>
    </row>
    <row r="79" spans="1:13">
      <c r="A79" s="3"/>
      <c r="B79" s="6" t="s">
        <v>5</v>
      </c>
      <c r="C79" s="1">
        <f t="shared" si="6"/>
        <v>10.513999999999999</v>
      </c>
      <c r="D79" s="1"/>
      <c r="E79" s="1">
        <v>10</v>
      </c>
      <c r="F79" s="1"/>
      <c r="G79" s="1"/>
      <c r="H79" s="1">
        <v>0.51400000000000001</v>
      </c>
      <c r="I79" s="1"/>
      <c r="J79" s="1"/>
      <c r="K79" s="1"/>
      <c r="L79" s="1"/>
      <c r="M79" s="1"/>
    </row>
    <row r="80" spans="1:13" ht="25.5">
      <c r="A80" s="3"/>
      <c r="B80" s="6" t="s">
        <v>6</v>
      </c>
      <c r="C80" s="1">
        <f t="shared" si="6"/>
        <v>0</v>
      </c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76.5">
      <c r="A81" s="3">
        <v>5</v>
      </c>
      <c r="B81" s="4" t="s">
        <v>68</v>
      </c>
      <c r="C81" s="16">
        <f t="shared" si="6"/>
        <v>9229.4940999999981</v>
      </c>
      <c r="D81" s="7">
        <v>1432.89473</v>
      </c>
      <c r="E81" s="7">
        <v>1376.845</v>
      </c>
      <c r="F81" s="7">
        <v>1163.3606199999999</v>
      </c>
      <c r="G81" s="7">
        <v>630.19375000000002</v>
      </c>
      <c r="H81" s="7">
        <v>1590.7</v>
      </c>
      <c r="I81" s="7">
        <v>712.2</v>
      </c>
      <c r="J81" s="7">
        <v>661.9</v>
      </c>
      <c r="K81" s="7">
        <v>761</v>
      </c>
      <c r="L81" s="7">
        <v>900.4</v>
      </c>
      <c r="M81" s="1"/>
    </row>
    <row r="82" spans="1:13" ht="15" customHeight="1">
      <c r="A82" s="3"/>
      <c r="B82" s="6" t="s">
        <v>3</v>
      </c>
      <c r="C82" s="16">
        <f t="shared" si="6"/>
        <v>4487.3901999999998</v>
      </c>
      <c r="D82" s="1">
        <v>1100</v>
      </c>
      <c r="E82" s="1">
        <v>800</v>
      </c>
      <c r="F82" s="1">
        <v>800</v>
      </c>
      <c r="G82" s="1">
        <v>449.94943000000001</v>
      </c>
      <c r="H82" s="1">
        <v>621.89958999999999</v>
      </c>
      <c r="I82" s="1">
        <v>199.97904</v>
      </c>
      <c r="J82" s="1"/>
      <c r="K82" s="17">
        <v>165.59917999999999</v>
      </c>
      <c r="L82" s="1">
        <v>349.96296000000001</v>
      </c>
      <c r="M82" s="1"/>
    </row>
    <row r="83" spans="1:13">
      <c r="A83" s="3"/>
      <c r="B83" s="6" t="s">
        <v>4</v>
      </c>
      <c r="C83" s="16">
        <f t="shared" si="6"/>
        <v>337.27787999999998</v>
      </c>
      <c r="D83" s="1">
        <v>57.894730000000003</v>
      </c>
      <c r="E83" s="1">
        <v>36.844999999999999</v>
      </c>
      <c r="F83" s="1">
        <v>42.105260000000001</v>
      </c>
      <c r="G83" s="1">
        <v>23.68357</v>
      </c>
      <c r="H83" s="1">
        <v>69.100409999999997</v>
      </c>
      <c r="I83" s="1">
        <v>22.220960000000002</v>
      </c>
      <c r="J83" s="1"/>
      <c r="K83" s="17">
        <v>54.99091</v>
      </c>
      <c r="L83" s="1">
        <v>30.43704</v>
      </c>
      <c r="M83" s="1"/>
    </row>
    <row r="84" spans="1:13">
      <c r="A84" s="3"/>
      <c r="B84" s="6" t="s">
        <v>5</v>
      </c>
      <c r="C84" s="16">
        <f t="shared" si="6"/>
        <v>4289.5260200000002</v>
      </c>
      <c r="D84" s="1">
        <v>240</v>
      </c>
      <c r="E84" s="1">
        <v>495</v>
      </c>
      <c r="F84" s="1">
        <v>321.25536</v>
      </c>
      <c r="G84" s="1">
        <v>156.56075000000001</v>
      </c>
      <c r="H84" s="1">
        <v>899.7</v>
      </c>
      <c r="I84" s="1">
        <v>490</v>
      </c>
      <c r="J84" s="1">
        <v>626.6</v>
      </c>
      <c r="K84" s="17">
        <v>540.40990999999997</v>
      </c>
      <c r="L84" s="1">
        <v>520</v>
      </c>
      <c r="M84" s="1"/>
    </row>
    <row r="85" spans="1:13" ht="25.5">
      <c r="A85" s="3"/>
      <c r="B85" s="6" t="s">
        <v>6</v>
      </c>
      <c r="C85" s="16">
        <f t="shared" si="6"/>
        <v>115.3</v>
      </c>
      <c r="D85" s="1">
        <v>35</v>
      </c>
      <c r="E85" s="1">
        <v>45</v>
      </c>
      <c r="F85" s="7">
        <v>0</v>
      </c>
      <c r="G85" s="1">
        <v>0</v>
      </c>
      <c r="H85" s="1"/>
      <c r="I85" s="1"/>
      <c r="J85" s="1">
        <v>35.299999999999997</v>
      </c>
      <c r="K85" s="1">
        <v>0</v>
      </c>
      <c r="L85" s="1"/>
      <c r="M85" s="1"/>
    </row>
    <row r="86" spans="1:13" ht="104.25" customHeight="1">
      <c r="A86" s="3" t="s">
        <v>48</v>
      </c>
      <c r="B86" s="6" t="s">
        <v>24</v>
      </c>
      <c r="C86" s="1">
        <f t="shared" si="6"/>
        <v>628.70000000000005</v>
      </c>
      <c r="D86" s="1">
        <v>25</v>
      </c>
      <c r="E86" s="1">
        <v>30</v>
      </c>
      <c r="F86" s="1">
        <v>43.8</v>
      </c>
      <c r="G86" s="1">
        <v>32.5</v>
      </c>
      <c r="H86" s="1">
        <v>143.9</v>
      </c>
      <c r="I86" s="1">
        <v>149.6</v>
      </c>
      <c r="J86" s="1">
        <v>3.9</v>
      </c>
      <c r="K86" s="1">
        <v>100</v>
      </c>
      <c r="L86" s="1">
        <v>100</v>
      </c>
      <c r="M86" s="1">
        <v>4</v>
      </c>
    </row>
    <row r="87" spans="1:13" ht="14.25" customHeight="1">
      <c r="A87" s="3"/>
      <c r="B87" s="6" t="s">
        <v>3</v>
      </c>
      <c r="C87" s="1">
        <f t="shared" si="6"/>
        <v>0</v>
      </c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3"/>
      <c r="B88" s="6" t="s">
        <v>4</v>
      </c>
      <c r="C88" s="1">
        <f t="shared" si="6"/>
        <v>0</v>
      </c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3"/>
      <c r="B89" s="6" t="s">
        <v>5</v>
      </c>
      <c r="C89" s="1">
        <f t="shared" si="6"/>
        <v>617.4</v>
      </c>
      <c r="D89" s="1">
        <v>20</v>
      </c>
      <c r="E89" s="1">
        <v>25</v>
      </c>
      <c r="F89" s="1">
        <v>43.8</v>
      </c>
      <c r="G89" s="1">
        <v>32.5</v>
      </c>
      <c r="H89" s="1">
        <v>143.9</v>
      </c>
      <c r="I89" s="1">
        <v>149.6</v>
      </c>
      <c r="J89" s="1">
        <v>2.6</v>
      </c>
      <c r="K89" s="1">
        <v>100</v>
      </c>
      <c r="L89" s="1">
        <v>100</v>
      </c>
      <c r="M89" s="1"/>
    </row>
    <row r="90" spans="1:13" ht="25.5">
      <c r="A90" s="3"/>
      <c r="B90" s="6" t="s">
        <v>6</v>
      </c>
      <c r="C90" s="1">
        <f t="shared" si="6"/>
        <v>11.3</v>
      </c>
      <c r="D90" s="1">
        <v>5</v>
      </c>
      <c r="E90" s="1">
        <v>5</v>
      </c>
      <c r="F90" s="1">
        <v>0</v>
      </c>
      <c r="G90" s="1"/>
      <c r="H90" s="1"/>
      <c r="I90" s="1"/>
      <c r="J90" s="1">
        <v>1.3</v>
      </c>
      <c r="K90" s="1"/>
      <c r="L90" s="1"/>
      <c r="M90" s="1"/>
    </row>
    <row r="91" spans="1:13" ht="104.25" customHeight="1">
      <c r="A91" s="3" t="s">
        <v>49</v>
      </c>
      <c r="B91" s="13" t="s">
        <v>69</v>
      </c>
      <c r="C91" s="16">
        <f>D91+E91+F91+G91+H91+I91+J91+K91+L91</f>
        <v>7350.4911000000002</v>
      </c>
      <c r="D91" s="1">
        <v>1307.89473</v>
      </c>
      <c r="E91" s="1">
        <v>946.84500000000003</v>
      </c>
      <c r="F91" s="1">
        <v>1119.56062</v>
      </c>
      <c r="G91" s="1">
        <v>542.29075</v>
      </c>
      <c r="H91" s="1">
        <v>1446.8</v>
      </c>
      <c r="I91" s="1">
        <v>246.9</v>
      </c>
      <c r="J91" s="1">
        <v>658</v>
      </c>
      <c r="K91" s="16">
        <v>400</v>
      </c>
      <c r="L91" s="1">
        <v>682.2</v>
      </c>
      <c r="M91" s="1">
        <v>4</v>
      </c>
    </row>
    <row r="92" spans="1:13" ht="14.25" customHeight="1">
      <c r="A92" s="3"/>
      <c r="B92" s="6" t="s">
        <v>3</v>
      </c>
      <c r="C92" s="16">
        <f t="shared" si="6"/>
        <v>4237.3902000000007</v>
      </c>
      <c r="D92" s="1">
        <v>1100</v>
      </c>
      <c r="E92" s="1">
        <v>700</v>
      </c>
      <c r="F92" s="1">
        <v>800</v>
      </c>
      <c r="G92" s="1">
        <v>399.94943000000001</v>
      </c>
      <c r="H92" s="1">
        <v>621.89958999999999</v>
      </c>
      <c r="I92" s="1">
        <v>199.97904</v>
      </c>
      <c r="J92" s="1"/>
      <c r="K92" s="16">
        <v>165.59917999999999</v>
      </c>
      <c r="L92" s="1">
        <v>249.96296000000001</v>
      </c>
      <c r="M92" s="1"/>
    </row>
    <row r="93" spans="1:13">
      <c r="A93" s="3"/>
      <c r="B93" s="6" t="s">
        <v>4</v>
      </c>
      <c r="C93" s="8">
        <v>263.61775</v>
      </c>
      <c r="D93" s="1">
        <v>57.894730000000003</v>
      </c>
      <c r="E93" s="1">
        <v>36.844999999999999</v>
      </c>
      <c r="F93" s="1">
        <v>42.105260000000001</v>
      </c>
      <c r="G93" s="1">
        <v>21.05057</v>
      </c>
      <c r="H93" s="1">
        <v>69.100409999999997</v>
      </c>
      <c r="I93" s="1">
        <v>22.220960000000002</v>
      </c>
      <c r="J93" s="1"/>
      <c r="K93" s="21" t="s">
        <v>81</v>
      </c>
      <c r="L93" s="1">
        <v>21.73704</v>
      </c>
      <c r="M93" s="1"/>
    </row>
    <row r="94" spans="1:13">
      <c r="A94" s="3"/>
      <c r="B94" s="6" t="s">
        <v>5</v>
      </c>
      <c r="C94" s="16">
        <f t="shared" si="6"/>
        <v>2763.74611</v>
      </c>
      <c r="D94" s="1">
        <v>140</v>
      </c>
      <c r="E94" s="1">
        <v>190</v>
      </c>
      <c r="F94" s="1">
        <v>277.45535999999998</v>
      </c>
      <c r="G94" s="1">
        <v>121.29075</v>
      </c>
      <c r="H94" s="1">
        <v>755.8</v>
      </c>
      <c r="I94" s="1">
        <v>24.7</v>
      </c>
      <c r="J94" s="1">
        <v>624</v>
      </c>
      <c r="K94" s="16">
        <v>220</v>
      </c>
      <c r="L94" s="1">
        <v>410.5</v>
      </c>
      <c r="M94" s="1"/>
    </row>
    <row r="95" spans="1:13" ht="25.5">
      <c r="A95" s="3"/>
      <c r="B95" s="6" t="s">
        <v>6</v>
      </c>
      <c r="C95" s="16">
        <f t="shared" si="6"/>
        <v>64</v>
      </c>
      <c r="D95" s="1">
        <v>10</v>
      </c>
      <c r="E95" s="1">
        <v>20</v>
      </c>
      <c r="F95" s="1">
        <v>0</v>
      </c>
      <c r="G95" s="1"/>
      <c r="H95" s="1"/>
      <c r="I95" s="1"/>
      <c r="J95" s="1">
        <v>34</v>
      </c>
      <c r="K95" s="1">
        <v>0</v>
      </c>
      <c r="L95" s="1"/>
      <c r="M95" s="1"/>
    </row>
    <row r="96" spans="1:13" ht="129" customHeight="1">
      <c r="A96" s="3" t="s">
        <v>52</v>
      </c>
      <c r="B96" s="14" t="s">
        <v>70</v>
      </c>
      <c r="C96" s="16">
        <f t="shared" si="6"/>
        <v>6050.6204800000005</v>
      </c>
      <c r="D96" s="1">
        <v>1307.89473</v>
      </c>
      <c r="E96" s="1">
        <v>946.84500000000003</v>
      </c>
      <c r="F96" s="1">
        <v>126.59</v>
      </c>
      <c r="G96" s="1">
        <v>542.29075</v>
      </c>
      <c r="H96" s="1">
        <v>1446.8</v>
      </c>
      <c r="I96" s="1">
        <v>422.2</v>
      </c>
      <c r="J96" s="1">
        <v>658</v>
      </c>
      <c r="K96" s="1">
        <v>400</v>
      </c>
      <c r="L96" s="1">
        <v>200</v>
      </c>
      <c r="M96" s="1"/>
    </row>
    <row r="97" spans="1:13" ht="14.25" customHeight="1">
      <c r="A97" s="3"/>
      <c r="B97" s="6" t="s">
        <v>3</v>
      </c>
      <c r="C97" s="16">
        <f t="shared" si="6"/>
        <v>3187.4272400000004</v>
      </c>
      <c r="D97" s="1">
        <v>1100</v>
      </c>
      <c r="E97" s="1">
        <v>700</v>
      </c>
      <c r="F97" s="1"/>
      <c r="G97" s="1">
        <v>399.94943000000001</v>
      </c>
      <c r="H97" s="1">
        <v>621.89958999999999</v>
      </c>
      <c r="I97" s="1">
        <v>199.97904</v>
      </c>
      <c r="J97" s="1"/>
      <c r="K97" s="16">
        <v>165.59917999999999</v>
      </c>
      <c r="L97" s="1"/>
      <c r="M97" s="1"/>
    </row>
    <row r="98" spans="1:13">
      <c r="A98" s="3"/>
      <c r="B98" s="6" t="s">
        <v>4</v>
      </c>
      <c r="C98" s="16">
        <f t="shared" si="6"/>
        <v>221.51249000000001</v>
      </c>
      <c r="D98" s="1">
        <v>57.894730000000003</v>
      </c>
      <c r="E98" s="1">
        <v>36.844999999999999</v>
      </c>
      <c r="F98" s="1"/>
      <c r="G98" s="1">
        <v>21.05057</v>
      </c>
      <c r="H98" s="1">
        <v>69.100409999999997</v>
      </c>
      <c r="I98" s="1">
        <v>22.220960000000002</v>
      </c>
      <c r="J98" s="1"/>
      <c r="K98" s="16">
        <v>14.40082</v>
      </c>
      <c r="L98" s="1"/>
      <c r="M98" s="1"/>
    </row>
    <row r="99" spans="1:13" ht="15" customHeight="1">
      <c r="A99" s="3"/>
      <c r="B99" s="6" t="s">
        <v>5</v>
      </c>
      <c r="C99" s="16">
        <f t="shared" si="6"/>
        <v>2377.68075</v>
      </c>
      <c r="D99" s="1">
        <v>140</v>
      </c>
      <c r="E99" s="1">
        <v>190</v>
      </c>
      <c r="F99" s="1">
        <v>126.59</v>
      </c>
      <c r="G99" s="1">
        <v>121.29075</v>
      </c>
      <c r="H99" s="1">
        <v>755.8</v>
      </c>
      <c r="I99" s="1">
        <v>200</v>
      </c>
      <c r="J99" s="1">
        <v>624</v>
      </c>
      <c r="K99" s="1">
        <v>220</v>
      </c>
      <c r="L99" s="1">
        <v>0</v>
      </c>
      <c r="M99" s="1"/>
    </row>
    <row r="100" spans="1:13" ht="25.5">
      <c r="A100" s="3"/>
      <c r="B100" s="6" t="s">
        <v>6</v>
      </c>
      <c r="C100" s="16">
        <f t="shared" si="6"/>
        <v>64</v>
      </c>
      <c r="D100" s="1">
        <v>10</v>
      </c>
      <c r="E100" s="1">
        <v>20</v>
      </c>
      <c r="F100" s="1"/>
      <c r="G100" s="1"/>
      <c r="H100" s="1"/>
      <c r="I100" s="1"/>
      <c r="J100" s="1">
        <v>34</v>
      </c>
      <c r="K100" s="1">
        <v>0</v>
      </c>
      <c r="L100" s="1"/>
      <c r="M100" s="1"/>
    </row>
    <row r="101" spans="1:13" ht="127.5">
      <c r="A101" s="3" t="s">
        <v>53</v>
      </c>
      <c r="B101" s="14" t="s">
        <v>25</v>
      </c>
      <c r="C101" s="1">
        <f t="shared" si="6"/>
        <v>992.97062000000005</v>
      </c>
      <c r="D101" s="1"/>
      <c r="E101" s="1"/>
      <c r="F101" s="1">
        <v>992.97062000000005</v>
      </c>
      <c r="G101" s="7"/>
      <c r="H101" s="1"/>
      <c r="I101" s="1"/>
      <c r="J101" s="1"/>
      <c r="K101" s="1"/>
      <c r="L101" s="1"/>
      <c r="M101" s="1"/>
    </row>
    <row r="102" spans="1:13" ht="18.75" customHeight="1">
      <c r="A102" s="3"/>
      <c r="B102" s="6" t="s">
        <v>3</v>
      </c>
      <c r="C102" s="1">
        <f t="shared" si="6"/>
        <v>800</v>
      </c>
      <c r="D102" s="1"/>
      <c r="E102" s="1"/>
      <c r="F102" s="1">
        <v>800</v>
      </c>
      <c r="G102" s="7"/>
      <c r="H102" s="1"/>
      <c r="I102" s="1"/>
      <c r="J102" s="1"/>
      <c r="K102" s="1"/>
      <c r="L102" s="1"/>
      <c r="M102" s="1"/>
    </row>
    <row r="103" spans="1:13">
      <c r="A103" s="3"/>
      <c r="B103" s="6" t="s">
        <v>4</v>
      </c>
      <c r="C103" s="1">
        <f t="shared" si="6"/>
        <v>42.105260000000001</v>
      </c>
      <c r="D103" s="1"/>
      <c r="E103" s="1"/>
      <c r="F103" s="1">
        <v>42.105260000000001</v>
      </c>
      <c r="G103" s="7"/>
      <c r="H103" s="1"/>
      <c r="I103" s="1"/>
      <c r="J103" s="1"/>
      <c r="K103" s="1"/>
      <c r="L103" s="1"/>
      <c r="M103" s="1"/>
    </row>
    <row r="104" spans="1:13">
      <c r="A104" s="3"/>
      <c r="B104" s="6" t="s">
        <v>5</v>
      </c>
      <c r="C104" s="1">
        <f t="shared" si="6"/>
        <v>150.86536000000001</v>
      </c>
      <c r="D104" s="1"/>
      <c r="E104" s="1"/>
      <c r="F104" s="1">
        <v>150.86536000000001</v>
      </c>
      <c r="G104" s="7"/>
      <c r="H104" s="1"/>
      <c r="I104" s="1"/>
      <c r="J104" s="1"/>
      <c r="K104" s="1"/>
      <c r="L104" s="1"/>
      <c r="M104" s="1"/>
    </row>
    <row r="105" spans="1:13" ht="25.5">
      <c r="A105" s="3"/>
      <c r="B105" s="6" t="s">
        <v>6</v>
      </c>
      <c r="C105" s="1">
        <f t="shared" si="6"/>
        <v>0</v>
      </c>
      <c r="D105" s="1"/>
      <c r="E105" s="1"/>
      <c r="F105" s="1">
        <v>0</v>
      </c>
      <c r="G105" s="7"/>
      <c r="H105" s="1"/>
      <c r="I105" s="1"/>
      <c r="J105" s="1"/>
      <c r="K105" s="1"/>
      <c r="L105" s="1"/>
      <c r="M105" s="1"/>
    </row>
    <row r="106" spans="1:13" ht="51" customHeight="1">
      <c r="A106" s="3" t="s">
        <v>51</v>
      </c>
      <c r="B106" s="6" t="s">
        <v>26</v>
      </c>
      <c r="C106" s="20">
        <f t="shared" si="6"/>
        <v>790</v>
      </c>
      <c r="D106" s="1">
        <v>100</v>
      </c>
      <c r="E106" s="1">
        <v>290</v>
      </c>
      <c r="F106" s="1">
        <v>0</v>
      </c>
      <c r="G106" s="1">
        <v>0</v>
      </c>
      <c r="H106" s="1">
        <v>0</v>
      </c>
      <c r="I106" s="1">
        <v>200</v>
      </c>
      <c r="J106" s="1">
        <v>0</v>
      </c>
      <c r="K106" s="1">
        <v>200</v>
      </c>
      <c r="L106" s="1">
        <v>0</v>
      </c>
      <c r="M106" s="1">
        <v>4</v>
      </c>
    </row>
    <row r="107" spans="1:13" ht="15.75" customHeight="1">
      <c r="A107" s="3"/>
      <c r="B107" s="6" t="s">
        <v>3</v>
      </c>
      <c r="C107" s="20">
        <f t="shared" si="6"/>
        <v>0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3"/>
      <c r="B108" s="6" t="s">
        <v>4</v>
      </c>
      <c r="C108" s="20">
        <f t="shared" si="6"/>
        <v>0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3"/>
      <c r="B109" s="6" t="s">
        <v>5</v>
      </c>
      <c r="C109" s="20">
        <f t="shared" si="6"/>
        <v>750</v>
      </c>
      <c r="D109" s="1">
        <v>80</v>
      </c>
      <c r="E109" s="1">
        <v>270</v>
      </c>
      <c r="F109" s="1">
        <v>0</v>
      </c>
      <c r="G109" s="1">
        <v>0</v>
      </c>
      <c r="H109" s="1">
        <v>0</v>
      </c>
      <c r="I109" s="1">
        <v>200</v>
      </c>
      <c r="J109" s="1">
        <v>0</v>
      </c>
      <c r="K109" s="1">
        <v>200</v>
      </c>
      <c r="L109" s="1">
        <v>0</v>
      </c>
      <c r="M109" s="1"/>
    </row>
    <row r="110" spans="1:13" ht="25.5">
      <c r="A110" s="3"/>
      <c r="B110" s="6" t="s">
        <v>6</v>
      </c>
      <c r="C110" s="20">
        <f t="shared" si="6"/>
        <v>40</v>
      </c>
      <c r="D110" s="1">
        <v>20</v>
      </c>
      <c r="E110" s="1">
        <v>20</v>
      </c>
      <c r="F110" s="1">
        <v>0</v>
      </c>
      <c r="G110" s="1"/>
      <c r="H110" s="1"/>
      <c r="I110" s="1"/>
      <c r="J110" s="1"/>
      <c r="K110" s="1"/>
      <c r="L110" s="1"/>
      <c r="M110" s="1"/>
    </row>
    <row r="111" spans="1:13" ht="50.25" customHeight="1">
      <c r="A111" s="8" t="s">
        <v>50</v>
      </c>
      <c r="B111" s="6" t="s">
        <v>27</v>
      </c>
      <c r="C111" s="20">
        <f t="shared" si="6"/>
        <v>268.2</v>
      </c>
      <c r="D111" s="1"/>
      <c r="E111" s="1">
        <v>110</v>
      </c>
      <c r="F111" s="1">
        <v>0</v>
      </c>
      <c r="G111" s="1">
        <v>0</v>
      </c>
      <c r="H111" s="1">
        <v>0</v>
      </c>
      <c r="I111" s="1">
        <v>20</v>
      </c>
      <c r="J111" s="1">
        <v>0</v>
      </c>
      <c r="K111" s="1">
        <v>20</v>
      </c>
      <c r="L111" s="1">
        <v>118.2</v>
      </c>
      <c r="M111" s="1"/>
    </row>
    <row r="112" spans="1:13" ht="17.25" customHeight="1">
      <c r="A112" s="3"/>
      <c r="B112" s="6" t="s">
        <v>3</v>
      </c>
      <c r="C112" s="20">
        <f t="shared" si="6"/>
        <v>200</v>
      </c>
      <c r="D112" s="1"/>
      <c r="E112" s="1">
        <v>100</v>
      </c>
      <c r="F112" s="1"/>
      <c r="G112" s="1"/>
      <c r="H112" s="1"/>
      <c r="I112" s="1"/>
      <c r="J112" s="1"/>
      <c r="K112" s="1"/>
      <c r="L112" s="1">
        <v>100</v>
      </c>
      <c r="M112" s="1"/>
    </row>
    <row r="113" spans="1:13">
      <c r="A113" s="3"/>
      <c r="B113" s="6" t="s">
        <v>4</v>
      </c>
      <c r="C113" s="20">
        <f t="shared" si="6"/>
        <v>87</v>
      </c>
      <c r="D113" s="1"/>
      <c r="E113" s="1"/>
      <c r="F113" s="1"/>
      <c r="G113" s="1"/>
      <c r="H113" s="1"/>
      <c r="I113" s="1"/>
      <c r="J113" s="1"/>
      <c r="K113" s="1"/>
      <c r="L113" s="1">
        <v>87</v>
      </c>
      <c r="M113" s="1"/>
    </row>
    <row r="114" spans="1:13">
      <c r="A114" s="3"/>
      <c r="B114" s="6" t="s">
        <v>5</v>
      </c>
      <c r="C114" s="20">
        <f t="shared" si="6"/>
        <v>79.5</v>
      </c>
      <c r="D114" s="1"/>
      <c r="E114" s="1">
        <v>10</v>
      </c>
      <c r="F114" s="1">
        <v>0</v>
      </c>
      <c r="G114" s="1">
        <v>0</v>
      </c>
      <c r="H114" s="1">
        <v>0</v>
      </c>
      <c r="I114" s="1">
        <v>20</v>
      </c>
      <c r="J114" s="1">
        <v>20</v>
      </c>
      <c r="K114" s="1">
        <v>20</v>
      </c>
      <c r="L114" s="1">
        <v>9.5</v>
      </c>
      <c r="M114" s="1"/>
    </row>
    <row r="115" spans="1:13" ht="25.5">
      <c r="A115" s="3"/>
      <c r="B115" s="6" t="s">
        <v>6</v>
      </c>
      <c r="C115" s="20">
        <f t="shared" si="6"/>
        <v>0</v>
      </c>
      <c r="D115" s="1"/>
      <c r="E115" s="1"/>
      <c r="F115" s="7"/>
      <c r="G115" s="7"/>
      <c r="H115" s="1"/>
      <c r="I115" s="1"/>
      <c r="J115" s="1"/>
      <c r="K115" s="1"/>
      <c r="L115" s="1"/>
      <c r="M115" s="1"/>
    </row>
    <row r="116" spans="1:13" ht="63.75" customHeight="1">
      <c r="A116" s="8" t="s">
        <v>51</v>
      </c>
      <c r="B116" s="6" t="s">
        <v>28</v>
      </c>
      <c r="C116" s="20">
        <f t="shared" si="6"/>
        <v>55.402999999999999</v>
      </c>
      <c r="D116" s="1"/>
      <c r="E116" s="1"/>
      <c r="F116" s="1"/>
      <c r="G116" s="1">
        <v>55.402999999999999</v>
      </c>
      <c r="H116" s="1"/>
      <c r="I116" s="1"/>
      <c r="J116" s="1"/>
      <c r="K116" s="1"/>
      <c r="L116" s="1"/>
      <c r="M116" s="1"/>
    </row>
    <row r="117" spans="1:13" ht="15" customHeight="1">
      <c r="A117" s="3"/>
      <c r="B117" s="6" t="s">
        <v>3</v>
      </c>
      <c r="C117" s="20">
        <f t="shared" si="6"/>
        <v>49.999679999999998</v>
      </c>
      <c r="D117" s="1"/>
      <c r="E117" s="1"/>
      <c r="F117" s="1"/>
      <c r="G117" s="1">
        <v>49.999679999999998</v>
      </c>
      <c r="H117" s="1"/>
      <c r="I117" s="1"/>
      <c r="J117" s="1"/>
      <c r="K117" s="1"/>
      <c r="L117" s="1"/>
      <c r="M117" s="1"/>
    </row>
    <row r="118" spans="1:13">
      <c r="A118" s="3"/>
      <c r="B118" s="6" t="s">
        <v>4</v>
      </c>
      <c r="C118" s="20">
        <f t="shared" si="6"/>
        <v>2.6333199999999999</v>
      </c>
      <c r="D118" s="1"/>
      <c r="E118" s="1"/>
      <c r="F118" s="1"/>
      <c r="G118" s="1">
        <v>2.6333199999999999</v>
      </c>
      <c r="H118" s="1"/>
      <c r="I118" s="1"/>
      <c r="J118" s="1"/>
      <c r="K118" s="1"/>
      <c r="L118" s="1"/>
      <c r="M118" s="1"/>
    </row>
    <row r="119" spans="1:13">
      <c r="A119" s="3"/>
      <c r="B119" s="6" t="s">
        <v>5</v>
      </c>
      <c r="C119" s="20">
        <f t="shared" si="6"/>
        <v>2.77</v>
      </c>
      <c r="D119" s="1"/>
      <c r="E119" s="1"/>
      <c r="F119" s="1"/>
      <c r="G119" s="1">
        <v>2.77</v>
      </c>
      <c r="H119" s="1"/>
      <c r="I119" s="1"/>
      <c r="J119" s="1"/>
      <c r="K119" s="1"/>
      <c r="L119" s="1"/>
      <c r="M119" s="1"/>
    </row>
    <row r="120" spans="1:13" ht="25.5">
      <c r="A120" s="12" t="s">
        <v>80</v>
      </c>
      <c r="B120" s="6" t="s">
        <v>79</v>
      </c>
      <c r="C120" s="20">
        <v>41</v>
      </c>
      <c r="D120" s="18"/>
      <c r="E120" s="18"/>
      <c r="F120" s="18"/>
      <c r="G120" s="18"/>
      <c r="H120" s="18"/>
      <c r="I120" s="18"/>
      <c r="J120" s="18"/>
      <c r="K120" s="18">
        <v>41</v>
      </c>
      <c r="L120" s="18"/>
      <c r="M120" s="18"/>
    </row>
    <row r="121" spans="1:13" ht="25.5">
      <c r="A121" s="19"/>
      <c r="B121" s="6" t="s">
        <v>3</v>
      </c>
      <c r="C121" s="20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>
      <c r="A122" s="19"/>
      <c r="B122" s="6" t="s">
        <v>4</v>
      </c>
      <c r="C122" s="20">
        <v>40.590089999999996</v>
      </c>
      <c r="D122" s="18"/>
      <c r="E122" s="18"/>
      <c r="F122" s="18"/>
      <c r="G122" s="18"/>
      <c r="H122" s="18"/>
      <c r="I122" s="18"/>
      <c r="J122" s="18"/>
      <c r="K122" s="18">
        <v>40.590089999999996</v>
      </c>
      <c r="L122" s="18"/>
      <c r="M122" s="18"/>
    </row>
    <row r="123" spans="1:13">
      <c r="A123" s="19"/>
      <c r="B123" s="6" t="s">
        <v>5</v>
      </c>
      <c r="C123" s="20">
        <v>0.40991</v>
      </c>
      <c r="D123" s="18"/>
      <c r="E123" s="18"/>
      <c r="F123" s="18"/>
      <c r="G123" s="18"/>
      <c r="H123" s="18"/>
      <c r="I123" s="18"/>
      <c r="J123" s="18"/>
      <c r="K123" s="18">
        <v>0.40991</v>
      </c>
      <c r="L123" s="18"/>
      <c r="M123" s="18"/>
    </row>
    <row r="124" spans="1:13" ht="25.5">
      <c r="A124" s="19"/>
      <c r="B124" s="6" t="s">
        <v>6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ht="127.5">
      <c r="A125" s="3">
        <v>6</v>
      </c>
      <c r="B125" s="4" t="s">
        <v>71</v>
      </c>
      <c r="C125" s="1">
        <f t="shared" si="6"/>
        <v>416.2</v>
      </c>
      <c r="D125" s="7">
        <v>20</v>
      </c>
      <c r="E125" s="7">
        <v>30</v>
      </c>
      <c r="F125" s="7">
        <v>16.399999999999999</v>
      </c>
      <c r="G125" s="7">
        <v>78.2</v>
      </c>
      <c r="H125" s="7">
        <v>41.7</v>
      </c>
      <c r="I125" s="7">
        <v>60</v>
      </c>
      <c r="J125" s="7">
        <v>29.9</v>
      </c>
      <c r="K125" s="7">
        <v>70</v>
      </c>
      <c r="L125" s="7">
        <v>70</v>
      </c>
      <c r="M125" s="1"/>
    </row>
    <row r="126" spans="1:13" ht="18.75" customHeight="1">
      <c r="A126" s="3"/>
      <c r="B126" s="6" t="s">
        <v>3</v>
      </c>
      <c r="C126" s="1">
        <f t="shared" si="6"/>
        <v>0</v>
      </c>
      <c r="D126" s="7"/>
      <c r="E126" s="7"/>
      <c r="F126" s="7"/>
      <c r="G126" s="7"/>
      <c r="H126" s="7"/>
      <c r="I126" s="7"/>
      <c r="J126" s="7"/>
      <c r="K126" s="7"/>
      <c r="L126" s="7"/>
      <c r="M126" s="1"/>
    </row>
    <row r="127" spans="1:13">
      <c r="A127" s="3"/>
      <c r="B127" s="6" t="s">
        <v>4</v>
      </c>
      <c r="C127" s="1">
        <f t="shared" si="6"/>
        <v>0</v>
      </c>
      <c r="D127" s="7"/>
      <c r="E127" s="7"/>
      <c r="F127" s="7"/>
      <c r="G127" s="7"/>
      <c r="H127" s="7"/>
      <c r="I127" s="7"/>
      <c r="J127" s="7"/>
      <c r="K127" s="7"/>
      <c r="L127" s="7"/>
      <c r="M127" s="1"/>
    </row>
    <row r="128" spans="1:13">
      <c r="A128" s="3"/>
      <c r="B128" s="6" t="s">
        <v>5</v>
      </c>
      <c r="C128" s="1">
        <f t="shared" si="6"/>
        <v>411.2</v>
      </c>
      <c r="D128" s="1">
        <v>20</v>
      </c>
      <c r="E128" s="1">
        <v>25</v>
      </c>
      <c r="F128" s="1">
        <v>16.399999999999999</v>
      </c>
      <c r="G128" s="1">
        <v>78.2</v>
      </c>
      <c r="H128" s="1">
        <v>41.7</v>
      </c>
      <c r="I128" s="1">
        <v>60</v>
      </c>
      <c r="J128" s="1">
        <v>29.9</v>
      </c>
      <c r="K128" s="1">
        <v>70</v>
      </c>
      <c r="L128" s="1">
        <v>70</v>
      </c>
      <c r="M128" s="1"/>
    </row>
    <row r="129" spans="1:13" ht="25.5">
      <c r="A129" s="3"/>
      <c r="B129" s="6" t="s">
        <v>6</v>
      </c>
      <c r="C129" s="1">
        <f t="shared" si="6"/>
        <v>5</v>
      </c>
      <c r="D129" s="1">
        <v>0</v>
      </c>
      <c r="E129" s="1">
        <v>5</v>
      </c>
      <c r="F129" s="1">
        <v>0</v>
      </c>
      <c r="G129" s="1"/>
      <c r="H129" s="1"/>
      <c r="I129" s="1"/>
      <c r="J129" s="1"/>
      <c r="K129" s="1"/>
      <c r="L129" s="1"/>
      <c r="M129" s="1"/>
    </row>
    <row r="130" spans="1:13" ht="90" customHeight="1">
      <c r="A130" s="3" t="s">
        <v>54</v>
      </c>
      <c r="B130" s="6" t="s">
        <v>29</v>
      </c>
      <c r="C130" s="1">
        <f t="shared" si="6"/>
        <v>336.20000000000005</v>
      </c>
      <c r="D130" s="1">
        <v>15</v>
      </c>
      <c r="E130" s="1">
        <v>15</v>
      </c>
      <c r="F130" s="1">
        <v>16.399999999999999</v>
      </c>
      <c r="G130" s="1">
        <v>78.2</v>
      </c>
      <c r="H130" s="1">
        <v>41.7</v>
      </c>
      <c r="I130" s="1">
        <v>40</v>
      </c>
      <c r="J130" s="1">
        <v>29.9</v>
      </c>
      <c r="K130" s="1">
        <v>50</v>
      </c>
      <c r="L130" s="1">
        <v>50</v>
      </c>
      <c r="M130" s="12">
        <v>45204</v>
      </c>
    </row>
    <row r="131" spans="1:13" ht="15" customHeight="1">
      <c r="A131" s="3"/>
      <c r="B131" s="6" t="s">
        <v>3</v>
      </c>
      <c r="C131" s="1">
        <f t="shared" si="6"/>
        <v>0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3"/>
      <c r="B132" s="6" t="s">
        <v>4</v>
      </c>
      <c r="C132" s="1">
        <f t="shared" si="6"/>
        <v>0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3"/>
      <c r="B133" s="6" t="s">
        <v>5</v>
      </c>
      <c r="C133" s="1">
        <f t="shared" si="6"/>
        <v>336.20000000000005</v>
      </c>
      <c r="D133" s="1">
        <v>15</v>
      </c>
      <c r="E133" s="1">
        <v>15</v>
      </c>
      <c r="F133" s="1">
        <v>16.399999999999999</v>
      </c>
      <c r="G133" s="1">
        <v>78.2</v>
      </c>
      <c r="H133" s="1">
        <v>41.7</v>
      </c>
      <c r="I133" s="1">
        <v>40</v>
      </c>
      <c r="J133" s="1">
        <v>29.9</v>
      </c>
      <c r="K133" s="1">
        <v>50</v>
      </c>
      <c r="L133" s="1">
        <v>50</v>
      </c>
      <c r="M133" s="1"/>
    </row>
    <row r="134" spans="1:13" ht="25.5">
      <c r="A134" s="3"/>
      <c r="B134" s="6" t="s">
        <v>6</v>
      </c>
      <c r="C134" s="1">
        <f t="shared" si="6"/>
        <v>0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78" customHeight="1">
      <c r="A135" s="3" t="s">
        <v>55</v>
      </c>
      <c r="B135" s="6" t="s">
        <v>30</v>
      </c>
      <c r="C135" s="1">
        <f t="shared" si="6"/>
        <v>80</v>
      </c>
      <c r="D135" s="1">
        <v>5</v>
      </c>
      <c r="E135" s="1">
        <v>15</v>
      </c>
      <c r="F135" s="1">
        <v>0</v>
      </c>
      <c r="G135" s="1">
        <v>0</v>
      </c>
      <c r="H135" s="1">
        <v>0</v>
      </c>
      <c r="I135" s="1">
        <v>20</v>
      </c>
      <c r="J135" s="1">
        <v>0</v>
      </c>
      <c r="K135" s="1">
        <v>20</v>
      </c>
      <c r="L135" s="1">
        <v>20</v>
      </c>
      <c r="M135" s="12">
        <v>45204</v>
      </c>
    </row>
    <row r="136" spans="1:13" ht="15" customHeight="1">
      <c r="A136" s="3"/>
      <c r="B136" s="6" t="s">
        <v>3</v>
      </c>
      <c r="C136" s="1">
        <f t="shared" si="6"/>
        <v>0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3"/>
      <c r="B137" s="6" t="s">
        <v>4</v>
      </c>
      <c r="C137" s="1">
        <f t="shared" si="6"/>
        <v>0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3.5" customHeight="1">
      <c r="A138" s="3"/>
      <c r="B138" s="6" t="s">
        <v>5</v>
      </c>
      <c r="C138" s="1">
        <f t="shared" si="6"/>
        <v>63.4</v>
      </c>
      <c r="D138" s="1">
        <v>5</v>
      </c>
      <c r="E138" s="1">
        <v>10</v>
      </c>
      <c r="F138" s="1">
        <v>0</v>
      </c>
      <c r="G138" s="1">
        <v>0</v>
      </c>
      <c r="H138" s="1">
        <v>0</v>
      </c>
      <c r="I138" s="1">
        <v>8.4</v>
      </c>
      <c r="J138" s="1">
        <v>0</v>
      </c>
      <c r="K138" s="1">
        <v>20</v>
      </c>
      <c r="L138" s="1">
        <v>20</v>
      </c>
      <c r="M138" s="1"/>
    </row>
    <row r="139" spans="1:13" ht="25.5">
      <c r="A139" s="3"/>
      <c r="B139" s="6" t="s">
        <v>6</v>
      </c>
      <c r="C139" s="1">
        <f t="shared" si="6"/>
        <v>5</v>
      </c>
      <c r="D139" s="1">
        <v>0</v>
      </c>
      <c r="E139" s="1">
        <v>5</v>
      </c>
      <c r="F139" s="1">
        <v>0</v>
      </c>
      <c r="G139" s="1"/>
      <c r="H139" s="1"/>
      <c r="I139" s="1"/>
      <c r="J139" s="1"/>
      <c r="K139" s="1"/>
      <c r="L139" s="1"/>
      <c r="M139" s="1"/>
    </row>
    <row r="140" spans="1:13" ht="51">
      <c r="A140" s="3">
        <v>7</v>
      </c>
      <c r="B140" s="4" t="s">
        <v>72</v>
      </c>
      <c r="C140" s="1">
        <f t="shared" si="6"/>
        <v>2998.42173</v>
      </c>
      <c r="D140" s="7">
        <v>70</v>
      </c>
      <c r="E140" s="7">
        <v>124.5</v>
      </c>
      <c r="F140" s="7">
        <v>67.5</v>
      </c>
      <c r="G140" s="7">
        <v>2098.1217299999998</v>
      </c>
      <c r="H140" s="7">
        <v>105</v>
      </c>
      <c r="I140" s="7">
        <v>170</v>
      </c>
      <c r="J140" s="7">
        <v>23.3</v>
      </c>
      <c r="K140" s="7">
        <v>170</v>
      </c>
      <c r="L140" s="7">
        <v>170</v>
      </c>
      <c r="M140" s="1"/>
    </row>
    <row r="141" spans="1:13" ht="17.25" customHeight="1">
      <c r="A141" s="3"/>
      <c r="B141" s="6" t="s">
        <v>3</v>
      </c>
      <c r="C141" s="1">
        <f t="shared" si="6"/>
        <v>1802.2859000000001</v>
      </c>
      <c r="D141" s="1"/>
      <c r="E141" s="1"/>
      <c r="F141" s="7"/>
      <c r="G141" s="1">
        <v>1802.2859000000001</v>
      </c>
      <c r="H141" s="7"/>
      <c r="I141" s="7"/>
      <c r="J141" s="7"/>
      <c r="K141" s="7"/>
      <c r="L141" s="7"/>
      <c r="M141" s="1"/>
    </row>
    <row r="142" spans="1:13">
      <c r="A142" s="3"/>
      <c r="B142" s="6" t="s">
        <v>4</v>
      </c>
      <c r="C142" s="1">
        <f t="shared" si="6"/>
        <v>94.864099999999993</v>
      </c>
      <c r="D142" s="1"/>
      <c r="E142" s="1"/>
      <c r="F142" s="7"/>
      <c r="G142" s="1">
        <v>94.864099999999993</v>
      </c>
      <c r="H142" s="7"/>
      <c r="I142" s="7"/>
      <c r="J142" s="7"/>
      <c r="K142" s="7"/>
      <c r="L142" s="7"/>
      <c r="M142" s="1"/>
    </row>
    <row r="143" spans="1:13">
      <c r="A143" s="3"/>
      <c r="B143" s="6" t="s">
        <v>5</v>
      </c>
      <c r="C143" s="1">
        <f t="shared" si="6"/>
        <v>1065.2717299999999</v>
      </c>
      <c r="D143" s="1">
        <v>57</v>
      </c>
      <c r="E143" s="1">
        <v>101.5</v>
      </c>
      <c r="F143" s="1">
        <v>67.5</v>
      </c>
      <c r="G143" s="1">
        <v>200.97173000000001</v>
      </c>
      <c r="H143" s="1">
        <v>105</v>
      </c>
      <c r="I143" s="1">
        <v>170</v>
      </c>
      <c r="J143" s="1">
        <v>23.3</v>
      </c>
      <c r="K143" s="1">
        <v>170</v>
      </c>
      <c r="L143" s="1">
        <v>170</v>
      </c>
      <c r="M143" s="1"/>
    </row>
    <row r="144" spans="1:13" ht="25.5">
      <c r="A144" s="3"/>
      <c r="B144" s="6" t="s">
        <v>6</v>
      </c>
      <c r="C144" s="1">
        <f t="shared" si="6"/>
        <v>36</v>
      </c>
      <c r="D144" s="1">
        <v>13</v>
      </c>
      <c r="E144" s="1">
        <v>23</v>
      </c>
      <c r="F144" s="1">
        <v>0</v>
      </c>
      <c r="G144" s="1"/>
      <c r="H144" s="1"/>
      <c r="I144" s="1"/>
      <c r="J144" s="1"/>
      <c r="K144" s="1"/>
      <c r="L144" s="1"/>
      <c r="M144" s="1"/>
    </row>
    <row r="145" spans="1:13" ht="63.75">
      <c r="A145" s="3" t="s">
        <v>56</v>
      </c>
      <c r="B145" s="14" t="s">
        <v>73</v>
      </c>
      <c r="C145" s="1">
        <f t="shared" si="6"/>
        <v>232.9</v>
      </c>
      <c r="D145" s="1">
        <v>20</v>
      </c>
      <c r="E145" s="1">
        <v>30</v>
      </c>
      <c r="F145" s="1">
        <v>21.5</v>
      </c>
      <c r="G145" s="1">
        <v>0</v>
      </c>
      <c r="H145" s="1">
        <v>11.4</v>
      </c>
      <c r="I145" s="1">
        <v>50</v>
      </c>
      <c r="J145" s="1">
        <v>0</v>
      </c>
      <c r="K145" s="1">
        <v>50</v>
      </c>
      <c r="L145" s="1">
        <v>50</v>
      </c>
      <c r="M145" s="1">
        <v>11</v>
      </c>
    </row>
    <row r="146" spans="1:13" ht="16.5" customHeight="1">
      <c r="A146" s="3"/>
      <c r="B146" s="6" t="s">
        <v>3</v>
      </c>
      <c r="C146" s="1">
        <f t="shared" ref="C146:C209" si="7">D146+E146+F146+G146+H146+I146+J146+K146+L146</f>
        <v>0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3"/>
      <c r="B147" s="6" t="s">
        <v>4</v>
      </c>
      <c r="C147" s="1">
        <f t="shared" si="7"/>
        <v>0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3"/>
      <c r="B148" s="6" t="s">
        <v>5</v>
      </c>
      <c r="C148" s="1">
        <f t="shared" si="7"/>
        <v>226.9</v>
      </c>
      <c r="D148" s="1">
        <v>17</v>
      </c>
      <c r="E148" s="1">
        <v>27</v>
      </c>
      <c r="F148" s="1">
        <v>21.5</v>
      </c>
      <c r="G148" s="1">
        <v>0</v>
      </c>
      <c r="H148" s="1">
        <v>11.4</v>
      </c>
      <c r="I148" s="1">
        <v>50</v>
      </c>
      <c r="J148" s="1">
        <v>0</v>
      </c>
      <c r="K148" s="1">
        <v>50</v>
      </c>
      <c r="L148" s="1">
        <v>50</v>
      </c>
      <c r="M148" s="1"/>
    </row>
    <row r="149" spans="1:13" ht="25.5">
      <c r="A149" s="3"/>
      <c r="B149" s="6" t="s">
        <v>6</v>
      </c>
      <c r="C149" s="1">
        <f t="shared" si="7"/>
        <v>6</v>
      </c>
      <c r="D149" s="1">
        <v>3</v>
      </c>
      <c r="E149" s="1">
        <v>3</v>
      </c>
      <c r="F149" s="1">
        <v>0</v>
      </c>
      <c r="G149" s="1"/>
      <c r="H149" s="1"/>
      <c r="I149" s="1"/>
      <c r="J149" s="1"/>
      <c r="K149" s="1">
        <v>0</v>
      </c>
      <c r="L149" s="1"/>
      <c r="M149" s="1"/>
    </row>
    <row r="150" spans="1:13" ht="66" customHeight="1">
      <c r="A150" s="3" t="s">
        <v>57</v>
      </c>
      <c r="B150" s="6" t="s">
        <v>31</v>
      </c>
      <c r="C150" s="1">
        <f t="shared" si="7"/>
        <v>506.90000000000003</v>
      </c>
      <c r="D150" s="1">
        <v>50</v>
      </c>
      <c r="E150" s="1">
        <v>94.5</v>
      </c>
      <c r="F150" s="1">
        <v>26</v>
      </c>
      <c r="G150" s="1">
        <v>0</v>
      </c>
      <c r="H150" s="1">
        <v>73.099999999999994</v>
      </c>
      <c r="I150" s="1">
        <v>80</v>
      </c>
      <c r="J150" s="1">
        <v>23.3</v>
      </c>
      <c r="K150" s="1">
        <v>80</v>
      </c>
      <c r="L150" s="1">
        <v>80</v>
      </c>
      <c r="M150" s="1">
        <v>11</v>
      </c>
    </row>
    <row r="151" spans="1:13" ht="15" customHeight="1">
      <c r="A151" s="3"/>
      <c r="B151" s="6" t="s">
        <v>3</v>
      </c>
      <c r="C151" s="1">
        <f t="shared" si="7"/>
        <v>0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3"/>
      <c r="B152" s="6" t="s">
        <v>4</v>
      </c>
      <c r="C152" s="1">
        <f t="shared" si="7"/>
        <v>0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3"/>
      <c r="B153" s="6" t="s">
        <v>5</v>
      </c>
      <c r="C153" s="1">
        <f t="shared" si="7"/>
        <v>476.90000000000003</v>
      </c>
      <c r="D153" s="1">
        <v>40</v>
      </c>
      <c r="E153" s="1">
        <v>74.5</v>
      </c>
      <c r="F153" s="1">
        <v>26</v>
      </c>
      <c r="G153" s="1">
        <v>0</v>
      </c>
      <c r="H153" s="1">
        <v>73.099999999999994</v>
      </c>
      <c r="I153" s="1">
        <v>80</v>
      </c>
      <c r="J153" s="1">
        <v>23.3</v>
      </c>
      <c r="K153" s="1">
        <v>80</v>
      </c>
      <c r="L153" s="1">
        <v>80</v>
      </c>
      <c r="M153" s="1"/>
    </row>
    <row r="154" spans="1:13" ht="25.5">
      <c r="A154" s="3"/>
      <c r="B154" s="6" t="s">
        <v>6</v>
      </c>
      <c r="C154" s="1">
        <f t="shared" si="7"/>
        <v>30</v>
      </c>
      <c r="D154" s="1">
        <v>10</v>
      </c>
      <c r="E154" s="1">
        <v>20</v>
      </c>
      <c r="F154" s="1">
        <v>0</v>
      </c>
      <c r="G154" s="1"/>
      <c r="H154" s="1"/>
      <c r="I154" s="1"/>
      <c r="J154" s="1"/>
      <c r="K154" s="1"/>
      <c r="L154" s="1"/>
      <c r="M154" s="1"/>
    </row>
    <row r="155" spans="1:13" ht="76.5">
      <c r="A155" s="3" t="s">
        <v>58</v>
      </c>
      <c r="B155" s="6" t="s">
        <v>32</v>
      </c>
      <c r="C155" s="1">
        <f t="shared" si="7"/>
        <v>151.66757000000001</v>
      </c>
      <c r="D155" s="1">
        <v>0</v>
      </c>
      <c r="E155" s="1">
        <v>0</v>
      </c>
      <c r="F155" s="1">
        <v>0</v>
      </c>
      <c r="G155" s="1">
        <v>11.16757</v>
      </c>
      <c r="H155" s="1">
        <v>20.5</v>
      </c>
      <c r="I155" s="1">
        <v>40</v>
      </c>
      <c r="J155" s="1">
        <v>0</v>
      </c>
      <c r="K155" s="1">
        <v>40</v>
      </c>
      <c r="L155" s="1">
        <v>40</v>
      </c>
      <c r="M155" s="1">
        <v>11</v>
      </c>
    </row>
    <row r="156" spans="1:13" ht="15" customHeight="1">
      <c r="A156" s="3"/>
      <c r="B156" s="6" t="s">
        <v>3</v>
      </c>
      <c r="C156" s="1">
        <f t="shared" si="7"/>
        <v>0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3"/>
      <c r="B157" s="6" t="s">
        <v>4</v>
      </c>
      <c r="C157" s="1">
        <f t="shared" si="7"/>
        <v>0</v>
      </c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3"/>
      <c r="B158" s="6" t="s">
        <v>5</v>
      </c>
      <c r="C158" s="1">
        <f t="shared" si="7"/>
        <v>151.66757000000001</v>
      </c>
      <c r="D158" s="1">
        <v>0</v>
      </c>
      <c r="E158" s="1">
        <v>0</v>
      </c>
      <c r="F158" s="1">
        <v>0</v>
      </c>
      <c r="G158" s="1">
        <v>11.16757</v>
      </c>
      <c r="H158" s="1">
        <v>20.5</v>
      </c>
      <c r="I158" s="1">
        <v>40</v>
      </c>
      <c r="J158" s="1">
        <v>0</v>
      </c>
      <c r="K158" s="1">
        <v>40</v>
      </c>
      <c r="L158" s="1">
        <v>40</v>
      </c>
      <c r="M158" s="1"/>
    </row>
    <row r="159" spans="1:13" ht="25.5">
      <c r="A159" s="3"/>
      <c r="B159" s="6" t="s">
        <v>6</v>
      </c>
      <c r="C159" s="1">
        <f t="shared" si="7"/>
        <v>0</v>
      </c>
      <c r="D159" s="1">
        <v>0</v>
      </c>
      <c r="E159" s="1">
        <v>0</v>
      </c>
      <c r="F159" s="1">
        <v>0</v>
      </c>
      <c r="G159" s="1"/>
      <c r="H159" s="1"/>
      <c r="I159" s="1"/>
      <c r="J159" s="1"/>
      <c r="K159" s="1"/>
      <c r="L159" s="1"/>
      <c r="M159" s="1"/>
    </row>
    <row r="160" spans="1:13" ht="242.25">
      <c r="A160" s="3" t="s">
        <v>59</v>
      </c>
      <c r="B160" s="6" t="s">
        <v>33</v>
      </c>
      <c r="C160" s="1">
        <f t="shared" si="7"/>
        <v>2106.9541599999998</v>
      </c>
      <c r="D160" s="1"/>
      <c r="E160" s="1"/>
      <c r="F160" s="1">
        <v>20</v>
      </c>
      <c r="G160" s="1">
        <v>2086.9541599999998</v>
      </c>
      <c r="H160" s="1"/>
      <c r="I160" s="1"/>
      <c r="J160" s="1"/>
      <c r="K160" s="1"/>
      <c r="L160" s="1"/>
      <c r="M160" s="1"/>
    </row>
    <row r="161" spans="1:13" ht="18" customHeight="1">
      <c r="A161" s="3"/>
      <c r="B161" s="6" t="s">
        <v>3</v>
      </c>
      <c r="C161" s="1">
        <f t="shared" si="7"/>
        <v>1802.2859000000001</v>
      </c>
      <c r="D161" s="1"/>
      <c r="E161" s="1"/>
      <c r="F161" s="7"/>
      <c r="G161" s="1">
        <v>1802.2859000000001</v>
      </c>
      <c r="H161" s="1"/>
      <c r="I161" s="1"/>
      <c r="J161" s="1"/>
      <c r="K161" s="1"/>
      <c r="L161" s="1"/>
      <c r="M161" s="1"/>
    </row>
    <row r="162" spans="1:13">
      <c r="A162" s="3"/>
      <c r="B162" s="6" t="s">
        <v>4</v>
      </c>
      <c r="C162" s="1">
        <f t="shared" si="7"/>
        <v>114.86409999999999</v>
      </c>
      <c r="D162" s="1"/>
      <c r="E162" s="1"/>
      <c r="F162" s="1">
        <v>20</v>
      </c>
      <c r="G162" s="1">
        <v>94.864099999999993</v>
      </c>
      <c r="H162" s="1"/>
      <c r="I162" s="1"/>
      <c r="J162" s="1"/>
      <c r="K162" s="1"/>
      <c r="L162" s="1"/>
      <c r="M162" s="1"/>
    </row>
    <row r="163" spans="1:13">
      <c r="A163" s="3"/>
      <c r="B163" s="6" t="s">
        <v>5</v>
      </c>
      <c r="C163" s="1">
        <f t="shared" si="7"/>
        <v>189.80416</v>
      </c>
      <c r="D163" s="1">
        <v>0</v>
      </c>
      <c r="E163" s="1">
        <v>0</v>
      </c>
      <c r="F163" s="1">
        <v>0</v>
      </c>
      <c r="G163" s="1">
        <v>189.80416</v>
      </c>
      <c r="H163" s="1"/>
      <c r="I163" s="1"/>
      <c r="J163" s="1"/>
      <c r="K163" s="1"/>
      <c r="L163" s="1"/>
      <c r="M163" s="1"/>
    </row>
    <row r="164" spans="1:13" ht="25.5">
      <c r="A164" s="3"/>
      <c r="B164" s="6" t="s">
        <v>6</v>
      </c>
      <c r="C164" s="1">
        <f t="shared" si="7"/>
        <v>0</v>
      </c>
      <c r="D164" s="1"/>
      <c r="E164" s="1"/>
      <c r="F164" s="7"/>
      <c r="G164" s="1"/>
      <c r="H164" s="1"/>
      <c r="I164" s="1"/>
      <c r="J164" s="1"/>
      <c r="K164" s="1"/>
      <c r="L164" s="1"/>
      <c r="M164" s="1"/>
    </row>
    <row r="165" spans="1:13" ht="117.75" customHeight="1">
      <c r="A165" s="3">
        <v>8</v>
      </c>
      <c r="B165" s="4" t="s">
        <v>74</v>
      </c>
      <c r="C165" s="1">
        <f t="shared" si="7"/>
        <v>2090.3377599999999</v>
      </c>
      <c r="D165" s="7">
        <v>272</v>
      </c>
      <c r="E165" s="7">
        <v>285</v>
      </c>
      <c r="F165" s="7">
        <v>114.5</v>
      </c>
      <c r="G165" s="7">
        <v>168.03775999999999</v>
      </c>
      <c r="H165" s="7">
        <v>191.1</v>
      </c>
      <c r="I165" s="7">
        <v>265</v>
      </c>
      <c r="J165" s="7">
        <v>264.7</v>
      </c>
      <c r="K165" s="7">
        <v>265</v>
      </c>
      <c r="L165" s="7">
        <v>265</v>
      </c>
      <c r="M165" s="1"/>
    </row>
    <row r="166" spans="1:13" ht="15.75" customHeight="1">
      <c r="A166" s="3"/>
      <c r="B166" s="6" t="s">
        <v>3</v>
      </c>
      <c r="C166" s="1">
        <f t="shared" si="7"/>
        <v>0</v>
      </c>
      <c r="D166" s="7"/>
      <c r="E166" s="7"/>
      <c r="F166" s="7"/>
      <c r="G166" s="7"/>
      <c r="H166" s="7"/>
      <c r="I166" s="7"/>
      <c r="J166" s="7"/>
      <c r="K166" s="7"/>
      <c r="L166" s="7"/>
      <c r="M166" s="1"/>
    </row>
    <row r="167" spans="1:13">
      <c r="A167" s="3"/>
      <c r="B167" s="6" t="s">
        <v>4</v>
      </c>
      <c r="C167" s="1">
        <f t="shared" si="7"/>
        <v>0</v>
      </c>
      <c r="D167" s="7"/>
      <c r="E167" s="7"/>
      <c r="F167" s="7"/>
      <c r="G167" s="7"/>
      <c r="H167" s="7"/>
      <c r="I167" s="7"/>
      <c r="J167" s="7"/>
      <c r="K167" s="7"/>
      <c r="L167" s="7"/>
      <c r="M167" s="1"/>
    </row>
    <row r="168" spans="1:13" ht="15.75" customHeight="1">
      <c r="A168" s="3"/>
      <c r="B168" s="6" t="s">
        <v>5</v>
      </c>
      <c r="C168" s="1">
        <f t="shared" si="7"/>
        <v>2053.8377599999999</v>
      </c>
      <c r="D168" s="1">
        <v>272</v>
      </c>
      <c r="E168" s="1">
        <v>285</v>
      </c>
      <c r="F168" s="1">
        <v>114.5</v>
      </c>
      <c r="G168" s="1">
        <v>168.03775999999999</v>
      </c>
      <c r="H168" s="1">
        <v>191.1</v>
      </c>
      <c r="I168" s="1">
        <v>265</v>
      </c>
      <c r="J168" s="1">
        <v>228.2</v>
      </c>
      <c r="K168" s="1">
        <v>265</v>
      </c>
      <c r="L168" s="1">
        <v>265</v>
      </c>
      <c r="M168" s="1"/>
    </row>
    <row r="169" spans="1:13" ht="25.5">
      <c r="A169" s="3"/>
      <c r="B169" s="6" t="s">
        <v>6</v>
      </c>
      <c r="C169" s="1">
        <f t="shared" si="7"/>
        <v>36.5</v>
      </c>
      <c r="D169" s="7"/>
      <c r="E169" s="7"/>
      <c r="F169" s="7"/>
      <c r="G169" s="7"/>
      <c r="H169" s="7"/>
      <c r="I169" s="7"/>
      <c r="J169" s="7">
        <v>36.5</v>
      </c>
      <c r="K169" s="7">
        <v>0</v>
      </c>
      <c r="L169" s="7"/>
      <c r="M169" s="1"/>
    </row>
    <row r="170" spans="1:13" ht="154.5" customHeight="1">
      <c r="A170" s="3" t="s">
        <v>60</v>
      </c>
      <c r="B170" s="6" t="s">
        <v>34</v>
      </c>
      <c r="C170" s="1">
        <f t="shared" si="7"/>
        <v>1111.0377599999999</v>
      </c>
      <c r="D170" s="1">
        <v>180</v>
      </c>
      <c r="E170" s="1">
        <v>185</v>
      </c>
      <c r="F170" s="1">
        <v>16.399999999999999</v>
      </c>
      <c r="G170" s="1">
        <v>76.337760000000003</v>
      </c>
      <c r="H170" s="1">
        <v>65.8</v>
      </c>
      <c r="I170" s="1">
        <v>150</v>
      </c>
      <c r="J170" s="1">
        <v>137.5</v>
      </c>
      <c r="K170" s="1">
        <v>150</v>
      </c>
      <c r="L170" s="1">
        <v>150</v>
      </c>
      <c r="M170" s="15">
        <v>42705</v>
      </c>
    </row>
    <row r="171" spans="1:13" ht="15" customHeight="1">
      <c r="A171" s="3"/>
      <c r="B171" s="6" t="s">
        <v>3</v>
      </c>
      <c r="C171" s="1">
        <f t="shared" si="7"/>
        <v>0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3"/>
      <c r="B172" s="6" t="s">
        <v>4</v>
      </c>
      <c r="C172" s="1">
        <f t="shared" si="7"/>
        <v>0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3"/>
      <c r="B173" s="6" t="s">
        <v>5</v>
      </c>
      <c r="C173" s="1">
        <f t="shared" si="7"/>
        <v>1074.5377599999999</v>
      </c>
      <c r="D173" s="1">
        <v>180</v>
      </c>
      <c r="E173" s="1">
        <v>185</v>
      </c>
      <c r="F173" s="1">
        <v>16.399999999999999</v>
      </c>
      <c r="G173" s="1">
        <v>76.337760000000003</v>
      </c>
      <c r="H173" s="1">
        <v>65.8</v>
      </c>
      <c r="I173" s="1">
        <v>150</v>
      </c>
      <c r="J173" s="1">
        <v>101</v>
      </c>
      <c r="K173" s="1">
        <v>150</v>
      </c>
      <c r="L173" s="1">
        <v>150</v>
      </c>
      <c r="M173" s="1"/>
    </row>
    <row r="174" spans="1:13" ht="25.5">
      <c r="A174" s="3"/>
      <c r="B174" s="6" t="s">
        <v>6</v>
      </c>
      <c r="C174" s="1">
        <f t="shared" si="7"/>
        <v>36.5</v>
      </c>
      <c r="D174" s="1"/>
      <c r="E174" s="1"/>
      <c r="F174" s="1"/>
      <c r="G174" s="1"/>
      <c r="H174" s="1"/>
      <c r="I174" s="1"/>
      <c r="J174" s="1">
        <v>36.5</v>
      </c>
      <c r="K174" s="1">
        <v>0</v>
      </c>
      <c r="L174" s="1"/>
      <c r="M174" s="1"/>
    </row>
    <row r="175" spans="1:13" ht="53.25" customHeight="1">
      <c r="A175" s="3" t="s">
        <v>61</v>
      </c>
      <c r="B175" s="6" t="s">
        <v>35</v>
      </c>
      <c r="C175" s="1">
        <f t="shared" si="7"/>
        <v>917.30000000000007</v>
      </c>
      <c r="D175" s="1">
        <v>85</v>
      </c>
      <c r="E175" s="1">
        <v>90</v>
      </c>
      <c r="F175" s="1">
        <v>98.1</v>
      </c>
      <c r="G175" s="1">
        <v>91.7</v>
      </c>
      <c r="H175" s="1">
        <v>125.3</v>
      </c>
      <c r="I175" s="1">
        <v>100</v>
      </c>
      <c r="J175" s="1">
        <v>127.2</v>
      </c>
      <c r="K175" s="1">
        <v>100</v>
      </c>
      <c r="L175" s="1">
        <v>100</v>
      </c>
      <c r="M175" s="1"/>
    </row>
    <row r="176" spans="1:13" ht="15" customHeight="1">
      <c r="A176" s="3"/>
      <c r="B176" s="6" t="s">
        <v>3</v>
      </c>
      <c r="C176" s="1">
        <f t="shared" si="7"/>
        <v>0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3"/>
      <c r="B177" s="6" t="s">
        <v>4</v>
      </c>
      <c r="C177" s="1">
        <f t="shared" si="7"/>
        <v>0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3"/>
      <c r="B178" s="6" t="s">
        <v>5</v>
      </c>
      <c r="C178" s="1">
        <f t="shared" si="7"/>
        <v>917.30000000000007</v>
      </c>
      <c r="D178" s="1">
        <v>85</v>
      </c>
      <c r="E178" s="1">
        <v>90</v>
      </c>
      <c r="F178" s="1">
        <v>98.1</v>
      </c>
      <c r="G178" s="1">
        <v>91.7</v>
      </c>
      <c r="H178" s="1">
        <v>125.3</v>
      </c>
      <c r="I178" s="1">
        <v>100</v>
      </c>
      <c r="J178" s="1">
        <v>127.2</v>
      </c>
      <c r="K178" s="1">
        <v>100</v>
      </c>
      <c r="L178" s="1">
        <v>100</v>
      </c>
      <c r="M178" s="1"/>
    </row>
    <row r="179" spans="1:13" ht="25.5">
      <c r="A179" s="3"/>
      <c r="B179" s="6" t="s">
        <v>6</v>
      </c>
      <c r="C179" s="1">
        <f t="shared" si="7"/>
        <v>0</v>
      </c>
      <c r="D179" s="1"/>
      <c r="E179" s="1"/>
      <c r="F179" s="1">
        <v>0</v>
      </c>
      <c r="G179" s="1"/>
      <c r="H179" s="1"/>
      <c r="I179" s="1"/>
      <c r="J179" s="1"/>
      <c r="K179" s="1"/>
      <c r="L179" s="1"/>
      <c r="M179" s="1"/>
    </row>
    <row r="180" spans="1:13" ht="129" customHeight="1">
      <c r="A180" s="3" t="s">
        <v>62</v>
      </c>
      <c r="B180" s="6" t="s">
        <v>36</v>
      </c>
      <c r="C180" s="1">
        <f t="shared" si="7"/>
        <v>62</v>
      </c>
      <c r="D180" s="1">
        <v>7</v>
      </c>
      <c r="E180" s="1">
        <v>10</v>
      </c>
      <c r="F180" s="1">
        <v>0</v>
      </c>
      <c r="G180" s="1">
        <v>0</v>
      </c>
      <c r="H180" s="1">
        <v>0</v>
      </c>
      <c r="I180" s="1">
        <v>15</v>
      </c>
      <c r="J180" s="1">
        <v>0</v>
      </c>
      <c r="K180" s="1">
        <v>15</v>
      </c>
      <c r="L180" s="1">
        <v>15</v>
      </c>
      <c r="M180" s="15">
        <v>42705</v>
      </c>
    </row>
    <row r="181" spans="1:13" ht="15" customHeight="1">
      <c r="A181" s="3"/>
      <c r="B181" s="6" t="s">
        <v>3</v>
      </c>
      <c r="C181" s="1">
        <f t="shared" si="7"/>
        <v>0</v>
      </c>
      <c r="D181" s="1"/>
      <c r="E181" s="1"/>
      <c r="F181" s="7"/>
      <c r="G181" s="1"/>
      <c r="H181" s="1"/>
      <c r="I181" s="1"/>
      <c r="J181" s="1"/>
      <c r="K181" s="1"/>
      <c r="L181" s="1"/>
      <c r="M181" s="1"/>
    </row>
    <row r="182" spans="1:13">
      <c r="A182" s="3"/>
      <c r="B182" s="6" t="s">
        <v>4</v>
      </c>
      <c r="C182" s="1">
        <f t="shared" si="7"/>
        <v>0</v>
      </c>
      <c r="D182" s="1"/>
      <c r="E182" s="1"/>
      <c r="F182" s="7"/>
      <c r="G182" s="1"/>
      <c r="H182" s="1"/>
      <c r="I182" s="1"/>
      <c r="J182" s="1"/>
      <c r="K182" s="1"/>
      <c r="L182" s="1"/>
      <c r="M182" s="1"/>
    </row>
    <row r="183" spans="1:13" ht="17.25" customHeight="1">
      <c r="A183" s="3"/>
      <c r="B183" s="6" t="s">
        <v>5</v>
      </c>
      <c r="C183" s="1">
        <f t="shared" si="7"/>
        <v>62</v>
      </c>
      <c r="D183" s="1">
        <v>7</v>
      </c>
      <c r="E183" s="1">
        <v>10</v>
      </c>
      <c r="F183" s="1">
        <v>0</v>
      </c>
      <c r="G183" s="1">
        <v>0</v>
      </c>
      <c r="H183" s="1">
        <v>0</v>
      </c>
      <c r="I183" s="1">
        <v>15</v>
      </c>
      <c r="J183" s="1">
        <v>0</v>
      </c>
      <c r="K183" s="1">
        <v>15</v>
      </c>
      <c r="L183" s="1">
        <v>15</v>
      </c>
      <c r="M183" s="1"/>
    </row>
    <row r="184" spans="1:13" ht="25.5">
      <c r="A184" s="3"/>
      <c r="B184" s="6" t="s">
        <v>6</v>
      </c>
      <c r="C184" s="1">
        <f t="shared" si="7"/>
        <v>0</v>
      </c>
      <c r="D184" s="1"/>
      <c r="E184" s="1"/>
      <c r="F184" s="7"/>
      <c r="G184" s="1"/>
      <c r="H184" s="1"/>
      <c r="I184" s="1"/>
      <c r="J184" s="1"/>
      <c r="K184" s="1"/>
      <c r="L184" s="1"/>
      <c r="M184" s="1"/>
    </row>
    <row r="185" spans="1:13" ht="52.5" customHeight="1">
      <c r="A185" s="3">
        <v>9</v>
      </c>
      <c r="B185" s="4" t="s">
        <v>75</v>
      </c>
      <c r="C185" s="1">
        <f t="shared" si="7"/>
        <v>112</v>
      </c>
      <c r="D185" s="7">
        <v>17</v>
      </c>
      <c r="E185" s="7">
        <v>20</v>
      </c>
      <c r="F185" s="7">
        <v>0</v>
      </c>
      <c r="G185" s="7">
        <v>0</v>
      </c>
      <c r="H185" s="7">
        <v>0</v>
      </c>
      <c r="I185" s="7">
        <v>25</v>
      </c>
      <c r="J185" s="7">
        <v>0</v>
      </c>
      <c r="K185" s="7">
        <v>25</v>
      </c>
      <c r="L185" s="7">
        <v>25</v>
      </c>
      <c r="M185" s="1"/>
    </row>
    <row r="186" spans="1:13" ht="14.25" customHeight="1">
      <c r="A186" s="3"/>
      <c r="B186" s="6" t="s">
        <v>3</v>
      </c>
      <c r="C186" s="1">
        <f t="shared" si="7"/>
        <v>0</v>
      </c>
      <c r="D186" s="7"/>
      <c r="E186" s="7"/>
      <c r="F186" s="7"/>
      <c r="G186" s="7"/>
      <c r="H186" s="7"/>
      <c r="I186" s="7"/>
      <c r="J186" s="7"/>
      <c r="K186" s="7"/>
      <c r="L186" s="7"/>
      <c r="M186" s="1"/>
    </row>
    <row r="187" spans="1:13">
      <c r="A187" s="3"/>
      <c r="B187" s="6" t="s">
        <v>4</v>
      </c>
      <c r="C187" s="1">
        <f t="shared" si="7"/>
        <v>0</v>
      </c>
      <c r="D187" s="7"/>
      <c r="E187" s="7"/>
      <c r="F187" s="7"/>
      <c r="G187" s="7"/>
      <c r="H187" s="7"/>
      <c r="I187" s="7"/>
      <c r="J187" s="7"/>
      <c r="K187" s="7"/>
      <c r="L187" s="7"/>
      <c r="M187" s="1"/>
    </row>
    <row r="188" spans="1:13" ht="14.25" customHeight="1">
      <c r="A188" s="3"/>
      <c r="B188" s="6" t="s">
        <v>5</v>
      </c>
      <c r="C188" s="1">
        <f t="shared" si="7"/>
        <v>112</v>
      </c>
      <c r="D188" s="1">
        <v>17</v>
      </c>
      <c r="E188" s="1">
        <v>20</v>
      </c>
      <c r="F188" s="1">
        <v>0</v>
      </c>
      <c r="G188" s="1">
        <v>0</v>
      </c>
      <c r="H188" s="1">
        <v>0</v>
      </c>
      <c r="I188" s="1">
        <v>25</v>
      </c>
      <c r="J188" s="1">
        <v>0</v>
      </c>
      <c r="K188" s="1">
        <v>25</v>
      </c>
      <c r="L188" s="1">
        <v>25</v>
      </c>
      <c r="M188" s="1"/>
    </row>
    <row r="189" spans="1:13" ht="25.5">
      <c r="A189" s="3"/>
      <c r="B189" s="6" t="s">
        <v>6</v>
      </c>
      <c r="C189" s="1">
        <f t="shared" si="7"/>
        <v>0</v>
      </c>
      <c r="D189" s="7"/>
      <c r="E189" s="7"/>
      <c r="F189" s="1">
        <v>0</v>
      </c>
      <c r="G189" s="7"/>
      <c r="H189" s="7"/>
      <c r="I189" s="7"/>
      <c r="J189" s="7"/>
      <c r="K189" s="7"/>
      <c r="L189" s="7"/>
      <c r="M189" s="1"/>
    </row>
    <row r="190" spans="1:13" ht="53.25" customHeight="1">
      <c r="A190" s="3" t="s">
        <v>63</v>
      </c>
      <c r="B190" s="6" t="s">
        <v>37</v>
      </c>
      <c r="C190" s="1">
        <f t="shared" si="7"/>
        <v>112</v>
      </c>
      <c r="D190" s="1">
        <v>17</v>
      </c>
      <c r="E190" s="1">
        <v>20</v>
      </c>
      <c r="F190" s="1">
        <v>0</v>
      </c>
      <c r="G190" s="1">
        <v>0</v>
      </c>
      <c r="H190" s="1">
        <v>0</v>
      </c>
      <c r="I190" s="1">
        <v>25</v>
      </c>
      <c r="J190" s="1">
        <v>0</v>
      </c>
      <c r="K190" s="1">
        <v>25</v>
      </c>
      <c r="L190" s="1">
        <v>25</v>
      </c>
      <c r="M190" s="1">
        <v>17</v>
      </c>
    </row>
    <row r="191" spans="1:13" ht="15.75" customHeight="1">
      <c r="A191" s="3"/>
      <c r="B191" s="6" t="s">
        <v>3</v>
      </c>
      <c r="C191" s="1">
        <f t="shared" si="7"/>
        <v>0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3"/>
      <c r="B192" s="6" t="s">
        <v>4</v>
      </c>
      <c r="C192" s="1">
        <f t="shared" si="7"/>
        <v>0</v>
      </c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7.25" customHeight="1">
      <c r="A193" s="3"/>
      <c r="B193" s="6" t="s">
        <v>5</v>
      </c>
      <c r="C193" s="1">
        <f t="shared" si="7"/>
        <v>112</v>
      </c>
      <c r="D193" s="1">
        <v>17</v>
      </c>
      <c r="E193" s="1">
        <v>20</v>
      </c>
      <c r="F193" s="1">
        <v>0</v>
      </c>
      <c r="G193" s="1">
        <v>0</v>
      </c>
      <c r="H193" s="1">
        <v>0</v>
      </c>
      <c r="I193" s="1">
        <v>25</v>
      </c>
      <c r="J193" s="1">
        <v>0</v>
      </c>
      <c r="K193" s="1">
        <v>25</v>
      </c>
      <c r="L193" s="1">
        <v>25</v>
      </c>
      <c r="M193" s="1"/>
    </row>
    <row r="194" spans="1:13" ht="25.5">
      <c r="A194" s="3"/>
      <c r="B194" s="6" t="s">
        <v>6</v>
      </c>
      <c r="C194" s="1">
        <f t="shared" si="7"/>
        <v>0</v>
      </c>
      <c r="D194" s="1"/>
      <c r="E194" s="1"/>
      <c r="F194" s="7"/>
      <c r="G194" s="1"/>
      <c r="H194" s="1"/>
      <c r="I194" s="1"/>
      <c r="J194" s="1"/>
      <c r="K194" s="1"/>
      <c r="L194" s="1"/>
      <c r="M194" s="1"/>
    </row>
    <row r="195" spans="1:13" ht="143.25" customHeight="1">
      <c r="A195" s="3">
        <v>10</v>
      </c>
      <c r="B195" s="4" t="s">
        <v>76</v>
      </c>
      <c r="C195" s="1">
        <f t="shared" si="7"/>
        <v>1203.48044</v>
      </c>
      <c r="D195" s="7">
        <v>25</v>
      </c>
      <c r="E195" s="7">
        <v>30</v>
      </c>
      <c r="F195" s="7">
        <v>843.4</v>
      </c>
      <c r="G195" s="7">
        <v>91.180440000000004</v>
      </c>
      <c r="H195" s="7">
        <v>23.1</v>
      </c>
      <c r="I195" s="7">
        <v>50</v>
      </c>
      <c r="J195" s="7">
        <v>40.799999999999997</v>
      </c>
      <c r="K195" s="7">
        <v>50</v>
      </c>
      <c r="L195" s="7">
        <v>50</v>
      </c>
      <c r="M195" s="1"/>
    </row>
    <row r="196" spans="1:13" ht="15.75" customHeight="1">
      <c r="A196" s="3"/>
      <c r="B196" s="6" t="s">
        <v>3</v>
      </c>
      <c r="C196" s="1">
        <f t="shared" si="7"/>
        <v>0</v>
      </c>
      <c r="D196" s="7"/>
      <c r="E196" s="7"/>
      <c r="F196" s="7"/>
      <c r="G196" s="7"/>
      <c r="H196" s="7"/>
      <c r="I196" s="7"/>
      <c r="J196" s="7"/>
      <c r="K196" s="7"/>
      <c r="L196" s="7"/>
      <c r="M196" s="1"/>
    </row>
    <row r="197" spans="1:13">
      <c r="A197" s="3"/>
      <c r="B197" s="6" t="s">
        <v>4</v>
      </c>
      <c r="C197" s="1">
        <f t="shared" si="7"/>
        <v>0</v>
      </c>
      <c r="D197" s="7"/>
      <c r="E197" s="7"/>
      <c r="F197" s="7"/>
      <c r="G197" s="7"/>
      <c r="H197" s="7"/>
      <c r="I197" s="7"/>
      <c r="J197" s="7"/>
      <c r="K197" s="7"/>
      <c r="L197" s="7"/>
      <c r="M197" s="1"/>
    </row>
    <row r="198" spans="1:13" ht="14.25" customHeight="1">
      <c r="A198" s="3"/>
      <c r="B198" s="6" t="s">
        <v>5</v>
      </c>
      <c r="C198" s="1">
        <f t="shared" si="7"/>
        <v>1203.48044</v>
      </c>
      <c r="D198" s="1">
        <v>25</v>
      </c>
      <c r="E198" s="1">
        <v>30</v>
      </c>
      <c r="F198" s="1">
        <v>843.4</v>
      </c>
      <c r="G198" s="1">
        <v>91.180440000000004</v>
      </c>
      <c r="H198" s="1">
        <v>23.1</v>
      </c>
      <c r="I198" s="1">
        <v>50</v>
      </c>
      <c r="J198" s="1">
        <v>40.799999999999997</v>
      </c>
      <c r="K198" s="1">
        <v>50</v>
      </c>
      <c r="L198" s="1">
        <v>50</v>
      </c>
      <c r="M198" s="1"/>
    </row>
    <row r="199" spans="1:13" ht="25.5">
      <c r="A199" s="3"/>
      <c r="B199" s="6" t="s">
        <v>6</v>
      </c>
      <c r="C199" s="1">
        <f t="shared" si="7"/>
        <v>0</v>
      </c>
      <c r="D199" s="7"/>
      <c r="E199" s="7"/>
      <c r="F199" s="1">
        <v>0</v>
      </c>
      <c r="G199" s="7"/>
      <c r="H199" s="7"/>
      <c r="I199" s="7"/>
      <c r="J199" s="7"/>
      <c r="K199" s="7"/>
      <c r="L199" s="7"/>
      <c r="M199" s="1"/>
    </row>
    <row r="200" spans="1:13" ht="129.75" customHeight="1">
      <c r="A200" s="3" t="s">
        <v>64</v>
      </c>
      <c r="B200" s="6" t="s">
        <v>38</v>
      </c>
      <c r="C200" s="1">
        <f t="shared" si="7"/>
        <v>1028.4804399999998</v>
      </c>
      <c r="D200" s="1">
        <v>25</v>
      </c>
      <c r="E200" s="1">
        <v>30</v>
      </c>
      <c r="F200" s="1">
        <v>668.4</v>
      </c>
      <c r="G200" s="1">
        <v>91.180440000000004</v>
      </c>
      <c r="H200" s="1">
        <v>23.1</v>
      </c>
      <c r="I200" s="1">
        <v>50</v>
      </c>
      <c r="J200" s="1">
        <v>40.799999999999997</v>
      </c>
      <c r="K200" s="1">
        <v>50</v>
      </c>
      <c r="L200" s="1">
        <v>50</v>
      </c>
      <c r="M200" s="1">
        <v>0</v>
      </c>
    </row>
    <row r="201" spans="1:13" ht="15" customHeight="1">
      <c r="A201" s="3"/>
      <c r="B201" s="6" t="s">
        <v>3</v>
      </c>
      <c r="C201" s="1">
        <f t="shared" si="7"/>
        <v>0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3"/>
      <c r="B202" s="6" t="s">
        <v>4</v>
      </c>
      <c r="C202" s="1">
        <f t="shared" si="7"/>
        <v>0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2.75" customHeight="1">
      <c r="A203" s="3"/>
      <c r="B203" s="6" t="s">
        <v>5</v>
      </c>
      <c r="C203" s="1">
        <f t="shared" si="7"/>
        <v>1028.4804399999998</v>
      </c>
      <c r="D203" s="1">
        <v>25</v>
      </c>
      <c r="E203" s="1">
        <v>30</v>
      </c>
      <c r="F203" s="1">
        <v>668.4</v>
      </c>
      <c r="G203" s="1">
        <v>91.180440000000004</v>
      </c>
      <c r="H203" s="1">
        <v>23.1</v>
      </c>
      <c r="I203" s="1">
        <v>50</v>
      </c>
      <c r="J203" s="1">
        <v>40.799999999999997</v>
      </c>
      <c r="K203" s="1">
        <v>50</v>
      </c>
      <c r="L203" s="1">
        <v>50</v>
      </c>
      <c r="M203" s="1"/>
    </row>
    <row r="204" spans="1:13" ht="25.5">
      <c r="A204" s="3"/>
      <c r="B204" s="6" t="s">
        <v>6</v>
      </c>
      <c r="C204" s="1">
        <f t="shared" si="7"/>
        <v>0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25.5">
      <c r="A205" s="3" t="s">
        <v>65</v>
      </c>
      <c r="B205" s="6" t="s">
        <v>39</v>
      </c>
      <c r="C205" s="1">
        <f t="shared" si="7"/>
        <v>175</v>
      </c>
      <c r="D205" s="1"/>
      <c r="E205" s="1"/>
      <c r="F205" s="1">
        <v>175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/>
    </row>
    <row r="206" spans="1:13" ht="16.5" customHeight="1">
      <c r="A206" s="3"/>
      <c r="B206" s="6" t="s">
        <v>3</v>
      </c>
      <c r="C206" s="1">
        <f t="shared" si="7"/>
        <v>0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3"/>
      <c r="B207" s="6" t="s">
        <v>4</v>
      </c>
      <c r="C207" s="1">
        <f t="shared" si="7"/>
        <v>0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3"/>
      <c r="B208" s="6" t="s">
        <v>5</v>
      </c>
      <c r="C208" s="1">
        <f t="shared" si="7"/>
        <v>175</v>
      </c>
      <c r="D208" s="1"/>
      <c r="E208" s="1"/>
      <c r="F208" s="1">
        <v>175</v>
      </c>
      <c r="G208" s="1"/>
      <c r="H208" s="1"/>
      <c r="I208" s="1"/>
      <c r="J208" s="1"/>
      <c r="K208" s="1"/>
      <c r="L208" s="1"/>
      <c r="M208" s="1"/>
    </row>
    <row r="209" spans="1:13" ht="25.5">
      <c r="A209" s="3"/>
      <c r="B209" s="6" t="s">
        <v>6</v>
      </c>
      <c r="C209" s="1">
        <f t="shared" si="7"/>
        <v>0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5" customHeight="1"/>
  </sheetData>
  <mergeCells count="17">
    <mergeCell ref="A1:A2"/>
    <mergeCell ref="H10:H11"/>
    <mergeCell ref="I10:I11"/>
    <mergeCell ref="J10:J11"/>
    <mergeCell ref="K10:K11"/>
    <mergeCell ref="B9:M9"/>
    <mergeCell ref="A10:A11"/>
    <mergeCell ref="C10:C11"/>
    <mergeCell ref="D10:D11"/>
    <mergeCell ref="E10:E11"/>
    <mergeCell ref="F10:F11"/>
    <mergeCell ref="G10:G11"/>
    <mergeCell ref="B1:B2"/>
    <mergeCell ref="C1:C2"/>
    <mergeCell ref="D1:M1"/>
    <mergeCell ref="L10:L11"/>
    <mergeCell ref="M10:M11"/>
  </mergeCells>
  <printOptions horizontalCentered="1"/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2025-07-31T11:40:21Z</cp:lastPrinted>
  <dcterms:created xsi:type="dcterms:W3CDTF">2023-10-10T11:24:40Z</dcterms:created>
  <dcterms:modified xsi:type="dcterms:W3CDTF">2026-01-26T05:54:38Z</dcterms:modified>
</cp:coreProperties>
</file>